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2/revize 23.5.2025/"/>
    </mc:Choice>
  </mc:AlternateContent>
  <xr:revisionPtr revIDLastSave="0" documentId="8_{745EBB80-B4FF-4E6B-B2CA-98A473A901A0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2 1 Pol" sheetId="13" r:id="rId5"/>
    <sheet name="SO-02 2 Pol" sheetId="14" r:id="rId6"/>
    <sheet name="SO-02 3 Pol" sheetId="15" r:id="rId7"/>
    <sheet name="SO-02 4 Pol" sheetId="16" r:id="rId8"/>
    <sheet name="SO-02 5 Pol" sheetId="17" r:id="rId9"/>
  </sheets>
  <externalReferences>
    <externalReference r:id="rId10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'SO-02 1 Pol'!$1:$7</definedName>
    <definedName name="_xlnm.Print_Titles" localSheetId="5">'SO-02 2 Pol'!$1:$7</definedName>
    <definedName name="_xlnm.Print_Titles" localSheetId="6">'SO-02 3 Pol'!$1:$7</definedName>
    <definedName name="_xlnm.Print_Titles" localSheetId="7">'SO-02 4 Pol'!$1:$7</definedName>
    <definedName name="_xlnm.Print_Titles" localSheetId="8">'SO-02 5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'SO-02 1 Pol'!$A$1:$Y$324</definedName>
    <definedName name="_xlnm.Print_Area" localSheetId="5">'SO-02 2 Pol'!$A$1:$Y$16</definedName>
    <definedName name="_xlnm.Print_Area" localSheetId="6">'SO-02 3 Pol'!$A$1:$Y$38</definedName>
    <definedName name="_xlnm.Print_Area" localSheetId="7">'SO-02 4 Pol'!$A$1:$Y$53</definedName>
    <definedName name="_xlnm.Print_Area" localSheetId="8">'SO-02 5 Pol'!$A$1:$Y$37</definedName>
    <definedName name="_xlnm.Print_Area" localSheetId="1">Stavba!$A$1:$J$82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" l="1"/>
  <c r="I80" i="1"/>
  <c r="I79" i="1"/>
  <c r="I78" i="1"/>
  <c r="I77" i="1"/>
  <c r="I76" i="1"/>
  <c r="I75" i="1"/>
  <c r="I74" i="1"/>
  <c r="I73" i="1"/>
  <c r="I72" i="1"/>
  <c r="I17" i="1" s="1"/>
  <c r="I71" i="1"/>
  <c r="I70" i="1"/>
  <c r="I69" i="1"/>
  <c r="I68" i="1"/>
  <c r="I67" i="1"/>
  <c r="I66" i="1"/>
  <c r="I65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36" i="17"/>
  <c r="G8" i="17"/>
  <c r="Q8" i="17"/>
  <c r="G9" i="17"/>
  <c r="M9" i="17" s="1"/>
  <c r="M8" i="17" s="1"/>
  <c r="I9" i="17"/>
  <c r="I8" i="17" s="1"/>
  <c r="K9" i="17"/>
  <c r="K8" i="17" s="1"/>
  <c r="O9" i="17"/>
  <c r="O8" i="17" s="1"/>
  <c r="Q9" i="17"/>
  <c r="V9" i="17"/>
  <c r="V8" i="17" s="1"/>
  <c r="G11" i="17"/>
  <c r="M11" i="17" s="1"/>
  <c r="I11" i="17"/>
  <c r="I10" i="17" s="1"/>
  <c r="K11" i="17"/>
  <c r="O11" i="17"/>
  <c r="O10" i="17" s="1"/>
  <c r="Q11" i="17"/>
  <c r="Q10" i="17" s="1"/>
  <c r="V11" i="17"/>
  <c r="V10" i="17" s="1"/>
  <c r="G12" i="17"/>
  <c r="I12" i="17"/>
  <c r="K12" i="17"/>
  <c r="K10" i="17" s="1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O18" i="17"/>
  <c r="Q18" i="17"/>
  <c r="V18" i="17"/>
  <c r="G19" i="17"/>
  <c r="M19" i="17" s="1"/>
  <c r="I19" i="17"/>
  <c r="K19" i="17"/>
  <c r="O19" i="17"/>
  <c r="Q19" i="17"/>
  <c r="V19" i="17"/>
  <c r="G20" i="17"/>
  <c r="I20" i="17"/>
  <c r="K20" i="17"/>
  <c r="M20" i="17"/>
  <c r="O20" i="17"/>
  <c r="Q20" i="17"/>
  <c r="V20" i="17"/>
  <c r="G21" i="17"/>
  <c r="K21" i="17"/>
  <c r="M21" i="17"/>
  <c r="G22" i="17"/>
  <c r="I22" i="17"/>
  <c r="I21" i="17" s="1"/>
  <c r="K22" i="17"/>
  <c r="M22" i="17"/>
  <c r="O22" i="17"/>
  <c r="O21" i="17" s="1"/>
  <c r="Q22" i="17"/>
  <c r="V22" i="17"/>
  <c r="V21" i="17" s="1"/>
  <c r="G23" i="17"/>
  <c r="I23" i="17"/>
  <c r="K23" i="17"/>
  <c r="M23" i="17"/>
  <c r="O23" i="17"/>
  <c r="Q23" i="17"/>
  <c r="Q21" i="17" s="1"/>
  <c r="V23" i="17"/>
  <c r="Q24" i="17"/>
  <c r="V24" i="17"/>
  <c r="G25" i="17"/>
  <c r="I25" i="17"/>
  <c r="I24" i="17" s="1"/>
  <c r="K25" i="17"/>
  <c r="M25" i="17"/>
  <c r="O25" i="17"/>
  <c r="O24" i="17" s="1"/>
  <c r="Q25" i="17"/>
  <c r="V25" i="17"/>
  <c r="G26" i="17"/>
  <c r="G24" i="17" s="1"/>
  <c r="I26" i="17"/>
  <c r="K26" i="17"/>
  <c r="K24" i="17" s="1"/>
  <c r="O26" i="17"/>
  <c r="Q26" i="17"/>
  <c r="V26" i="17"/>
  <c r="G27" i="17"/>
  <c r="M27" i="17" s="1"/>
  <c r="I27" i="17"/>
  <c r="K27" i="17"/>
  <c r="O27" i="17"/>
  <c r="Q27" i="17"/>
  <c r="V27" i="17"/>
  <c r="G28" i="17"/>
  <c r="I28" i="17"/>
  <c r="K28" i="17"/>
  <c r="M28" i="17"/>
  <c r="O28" i="17"/>
  <c r="Q28" i="17"/>
  <c r="V28" i="17"/>
  <c r="G29" i="17"/>
  <c r="I29" i="17"/>
  <c r="K29" i="17"/>
  <c r="M29" i="17"/>
  <c r="O29" i="17"/>
  <c r="Q29" i="17"/>
  <c r="V29" i="17"/>
  <c r="O30" i="17"/>
  <c r="G31" i="17"/>
  <c r="M31" i="17" s="1"/>
  <c r="I31" i="17"/>
  <c r="I30" i="17" s="1"/>
  <c r="K31" i="17"/>
  <c r="K30" i="17" s="1"/>
  <c r="O31" i="17"/>
  <c r="Q31" i="17"/>
  <c r="Q30" i="17" s="1"/>
  <c r="V31" i="17"/>
  <c r="G32" i="17"/>
  <c r="G30" i="17" s="1"/>
  <c r="I32" i="17"/>
  <c r="K32" i="17"/>
  <c r="O32" i="17"/>
  <c r="Q32" i="17"/>
  <c r="V32" i="17"/>
  <c r="V30" i="17" s="1"/>
  <c r="G33" i="17"/>
  <c r="I33" i="17"/>
  <c r="K33" i="17"/>
  <c r="M33" i="17"/>
  <c r="O33" i="17"/>
  <c r="Q33" i="17"/>
  <c r="V33" i="17"/>
  <c r="G34" i="17"/>
  <c r="M34" i="17" s="1"/>
  <c r="I34" i="17"/>
  <c r="K34" i="17"/>
  <c r="O34" i="17"/>
  <c r="Q34" i="17"/>
  <c r="V34" i="17"/>
  <c r="AE36" i="17"/>
  <c r="G52" i="16"/>
  <c r="G9" i="16"/>
  <c r="M9" i="16" s="1"/>
  <c r="I9" i="16"/>
  <c r="I8" i="16" s="1"/>
  <c r="K9" i="16"/>
  <c r="K8" i="16" s="1"/>
  <c r="O9" i="16"/>
  <c r="O8" i="16" s="1"/>
  <c r="Q9" i="16"/>
  <c r="V9" i="16"/>
  <c r="V8" i="16" s="1"/>
  <c r="G10" i="16"/>
  <c r="G8" i="16" s="1"/>
  <c r="I10" i="16"/>
  <c r="K10" i="16"/>
  <c r="O10" i="16"/>
  <c r="Q10" i="16"/>
  <c r="V10" i="16"/>
  <c r="G11" i="16"/>
  <c r="M11" i="16" s="1"/>
  <c r="I11" i="16"/>
  <c r="K11" i="16"/>
  <c r="O11" i="16"/>
  <c r="Q11" i="16"/>
  <c r="V11" i="16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Q8" i="16" s="1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G16" i="16"/>
  <c r="M16" i="16" s="1"/>
  <c r="I16" i="16"/>
  <c r="K16" i="16"/>
  <c r="O16" i="16"/>
  <c r="Q16" i="16"/>
  <c r="V16" i="16"/>
  <c r="G17" i="16"/>
  <c r="I17" i="16"/>
  <c r="K17" i="16"/>
  <c r="M17" i="16"/>
  <c r="O17" i="16"/>
  <c r="Q17" i="16"/>
  <c r="V17" i="16"/>
  <c r="G18" i="16"/>
  <c r="M18" i="16" s="1"/>
  <c r="I18" i="16"/>
  <c r="K18" i="16"/>
  <c r="O18" i="16"/>
  <c r="Q18" i="16"/>
  <c r="V18" i="16"/>
  <c r="G19" i="16"/>
  <c r="M19" i="16" s="1"/>
  <c r="I19" i="16"/>
  <c r="K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G24" i="16"/>
  <c r="G23" i="16" s="1"/>
  <c r="I24" i="16"/>
  <c r="I23" i="16" s="1"/>
  <c r="K24" i="16"/>
  <c r="K23" i="16" s="1"/>
  <c r="O24" i="16"/>
  <c r="Q24" i="16"/>
  <c r="Q23" i="16" s="1"/>
  <c r="V24" i="16"/>
  <c r="V23" i="16" s="1"/>
  <c r="G25" i="16"/>
  <c r="I25" i="16"/>
  <c r="K25" i="16"/>
  <c r="M25" i="16"/>
  <c r="O25" i="16"/>
  <c r="Q25" i="16"/>
  <c r="V25" i="16"/>
  <c r="G26" i="16"/>
  <c r="M26" i="16" s="1"/>
  <c r="I26" i="16"/>
  <c r="K26" i="16"/>
  <c r="O26" i="16"/>
  <c r="Q26" i="16"/>
  <c r="V26" i="16"/>
  <c r="G27" i="16"/>
  <c r="M27" i="16" s="1"/>
  <c r="I27" i="16"/>
  <c r="K27" i="16"/>
  <c r="O27" i="16"/>
  <c r="Q27" i="16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I30" i="16"/>
  <c r="K30" i="16"/>
  <c r="M30" i="16"/>
  <c r="O30" i="16"/>
  <c r="O23" i="16" s="1"/>
  <c r="Q30" i="16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I33" i="16"/>
  <c r="K33" i="16"/>
  <c r="M33" i="16"/>
  <c r="O33" i="16"/>
  <c r="Q33" i="16"/>
  <c r="V33" i="16"/>
  <c r="G34" i="16"/>
  <c r="M34" i="16" s="1"/>
  <c r="I34" i="16"/>
  <c r="K34" i="16"/>
  <c r="O34" i="16"/>
  <c r="Q34" i="16"/>
  <c r="V34" i="16"/>
  <c r="G35" i="16"/>
  <c r="M35" i="16" s="1"/>
  <c r="I35" i="16"/>
  <c r="K35" i="16"/>
  <c r="O35" i="16"/>
  <c r="Q35" i="16"/>
  <c r="V35" i="16"/>
  <c r="G36" i="16"/>
  <c r="I36" i="16"/>
  <c r="K36" i="16"/>
  <c r="M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1" i="16"/>
  <c r="I41" i="16"/>
  <c r="K41" i="16"/>
  <c r="M41" i="16"/>
  <c r="O41" i="16"/>
  <c r="Q41" i="16"/>
  <c r="V41" i="16"/>
  <c r="G42" i="16"/>
  <c r="K42" i="16"/>
  <c r="G43" i="16"/>
  <c r="M43" i="16" s="1"/>
  <c r="M42" i="16" s="1"/>
  <c r="I43" i="16"/>
  <c r="I42" i="16" s="1"/>
  <c r="K43" i="16"/>
  <c r="O43" i="16"/>
  <c r="O42" i="16" s="1"/>
  <c r="Q43" i="16"/>
  <c r="Q42" i="16" s="1"/>
  <c r="V43" i="16"/>
  <c r="V42" i="16" s="1"/>
  <c r="I44" i="16"/>
  <c r="K44" i="16"/>
  <c r="G45" i="16"/>
  <c r="I45" i="16"/>
  <c r="K45" i="16"/>
  <c r="M45" i="16"/>
  <c r="M44" i="16" s="1"/>
  <c r="O45" i="16"/>
  <c r="Q45" i="16"/>
  <c r="Q44" i="16" s="1"/>
  <c r="V45" i="16"/>
  <c r="V44" i="16" s="1"/>
  <c r="G46" i="16"/>
  <c r="I46" i="16"/>
  <c r="K46" i="16"/>
  <c r="M46" i="16"/>
  <c r="O46" i="16"/>
  <c r="O44" i="16" s="1"/>
  <c r="Q46" i="16"/>
  <c r="V46" i="16"/>
  <c r="G47" i="16"/>
  <c r="G44" i="16" s="1"/>
  <c r="I47" i="16"/>
  <c r="K47" i="16"/>
  <c r="M47" i="16"/>
  <c r="O47" i="16"/>
  <c r="Q47" i="16"/>
  <c r="V47" i="16"/>
  <c r="G48" i="16"/>
  <c r="M48" i="16" s="1"/>
  <c r="I48" i="16"/>
  <c r="K48" i="16"/>
  <c r="O48" i="16"/>
  <c r="Q48" i="16"/>
  <c r="V48" i="16"/>
  <c r="G49" i="16"/>
  <c r="I49" i="16"/>
  <c r="K49" i="16"/>
  <c r="M49" i="16"/>
  <c r="O49" i="16"/>
  <c r="Q49" i="16"/>
  <c r="V49" i="16"/>
  <c r="G50" i="16"/>
  <c r="M50" i="16" s="1"/>
  <c r="I50" i="16"/>
  <c r="K50" i="16"/>
  <c r="O50" i="16"/>
  <c r="Q50" i="16"/>
  <c r="V50" i="16"/>
  <c r="AE52" i="16"/>
  <c r="AF52" i="16"/>
  <c r="G37" i="15"/>
  <c r="G9" i="15"/>
  <c r="I9" i="15"/>
  <c r="I8" i="15" s="1"/>
  <c r="K9" i="15"/>
  <c r="K8" i="15" s="1"/>
  <c r="M9" i="15"/>
  <c r="O9" i="15"/>
  <c r="O8" i="15" s="1"/>
  <c r="Q9" i="15"/>
  <c r="V9" i="15"/>
  <c r="G10" i="15"/>
  <c r="G8" i="15" s="1"/>
  <c r="I10" i="15"/>
  <c r="K10" i="15"/>
  <c r="O10" i="15"/>
  <c r="Q10" i="15"/>
  <c r="Q8" i="15" s="1"/>
  <c r="V10" i="15"/>
  <c r="G11" i="15"/>
  <c r="I11" i="15"/>
  <c r="K11" i="15"/>
  <c r="M11" i="15"/>
  <c r="O11" i="15"/>
  <c r="Q11" i="15"/>
  <c r="V11" i="15"/>
  <c r="G12" i="15"/>
  <c r="I12" i="15"/>
  <c r="K12" i="15"/>
  <c r="M12" i="15"/>
  <c r="O12" i="15"/>
  <c r="Q12" i="15"/>
  <c r="V12" i="15"/>
  <c r="V8" i="15" s="1"/>
  <c r="G13" i="15"/>
  <c r="I13" i="15"/>
  <c r="K13" i="15"/>
  <c r="M13" i="15"/>
  <c r="O13" i="15"/>
  <c r="Q13" i="15"/>
  <c r="V13" i="15"/>
  <c r="G14" i="15"/>
  <c r="M14" i="15" s="1"/>
  <c r="I14" i="15"/>
  <c r="K14" i="15"/>
  <c r="O14" i="15"/>
  <c r="Q14" i="15"/>
  <c r="V14" i="15"/>
  <c r="G15" i="15"/>
  <c r="M15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1" i="15"/>
  <c r="I21" i="15"/>
  <c r="I20" i="15" s="1"/>
  <c r="K21" i="15"/>
  <c r="M21" i="15"/>
  <c r="O21" i="15"/>
  <c r="Q21" i="15"/>
  <c r="V21" i="15"/>
  <c r="G22" i="15"/>
  <c r="G20" i="15" s="1"/>
  <c r="I22" i="15"/>
  <c r="K22" i="15"/>
  <c r="O22" i="15"/>
  <c r="O20" i="15" s="1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K20" i="15" s="1"/>
  <c r="O24" i="15"/>
  <c r="Q24" i="15"/>
  <c r="V24" i="15"/>
  <c r="G25" i="15"/>
  <c r="I25" i="15"/>
  <c r="K25" i="15"/>
  <c r="M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Q20" i="15" s="1"/>
  <c r="V27" i="15"/>
  <c r="G28" i="15"/>
  <c r="M28" i="15" s="1"/>
  <c r="I28" i="15"/>
  <c r="K28" i="15"/>
  <c r="O28" i="15"/>
  <c r="Q28" i="15"/>
  <c r="V28" i="15"/>
  <c r="V20" i="15" s="1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G32" i="15"/>
  <c r="M32" i="15" s="1"/>
  <c r="M31" i="15" s="1"/>
  <c r="I32" i="15"/>
  <c r="K32" i="15"/>
  <c r="K31" i="15" s="1"/>
  <c r="O32" i="15"/>
  <c r="O31" i="15" s="1"/>
  <c r="Q32" i="15"/>
  <c r="V32" i="15"/>
  <c r="V31" i="15" s="1"/>
  <c r="G33" i="15"/>
  <c r="I33" i="15"/>
  <c r="K33" i="15"/>
  <c r="M33" i="15"/>
  <c r="O33" i="15"/>
  <c r="Q33" i="15"/>
  <c r="V33" i="15"/>
  <c r="G34" i="15"/>
  <c r="I34" i="15"/>
  <c r="K34" i="15"/>
  <c r="M34" i="15"/>
  <c r="O34" i="15"/>
  <c r="Q34" i="15"/>
  <c r="V34" i="15"/>
  <c r="G35" i="15"/>
  <c r="I35" i="15"/>
  <c r="K35" i="15"/>
  <c r="M35" i="15"/>
  <c r="O35" i="15"/>
  <c r="Q35" i="15"/>
  <c r="Q31" i="15" s="1"/>
  <c r="V35" i="15"/>
  <c r="AE37" i="15"/>
  <c r="G15" i="14"/>
  <c r="G8" i="14"/>
  <c r="V8" i="14"/>
  <c r="G9" i="14"/>
  <c r="I9" i="14"/>
  <c r="I8" i="14" s="1"/>
  <c r="K9" i="14"/>
  <c r="M9" i="14"/>
  <c r="M8" i="14" s="1"/>
  <c r="O9" i="14"/>
  <c r="O8" i="14" s="1"/>
  <c r="Q9" i="14"/>
  <c r="Q8" i="14" s="1"/>
  <c r="V9" i="14"/>
  <c r="G10" i="14"/>
  <c r="M10" i="14" s="1"/>
  <c r="I10" i="14"/>
  <c r="K10" i="14"/>
  <c r="K8" i="14" s="1"/>
  <c r="O10" i="14"/>
  <c r="Q10" i="14"/>
  <c r="V10" i="14"/>
  <c r="G11" i="14"/>
  <c r="I11" i="14"/>
  <c r="G12" i="14"/>
  <c r="I12" i="14"/>
  <c r="K12" i="14"/>
  <c r="K11" i="14" s="1"/>
  <c r="M12" i="14"/>
  <c r="O12" i="14"/>
  <c r="O11" i="14" s="1"/>
  <c r="Q12" i="14"/>
  <c r="V12" i="14"/>
  <c r="V11" i="14" s="1"/>
  <c r="G13" i="14"/>
  <c r="I13" i="14"/>
  <c r="K13" i="14"/>
  <c r="M13" i="14"/>
  <c r="M11" i="14" s="1"/>
  <c r="O13" i="14"/>
  <c r="Q13" i="14"/>
  <c r="Q11" i="14" s="1"/>
  <c r="V13" i="14"/>
  <c r="AE15" i="14"/>
  <c r="G323" i="13"/>
  <c r="BA231" i="13"/>
  <c r="BA228" i="13"/>
  <c r="BA225" i="13"/>
  <c r="BA221" i="13"/>
  <c r="BA180" i="13"/>
  <c r="BA160" i="13"/>
  <c r="BA150" i="13"/>
  <c r="BA147" i="13"/>
  <c r="BA135" i="13"/>
  <c r="BA112" i="13"/>
  <c r="BA109" i="13"/>
  <c r="BA29" i="13"/>
  <c r="BA26" i="13"/>
  <c r="G9" i="13"/>
  <c r="M9" i="13" s="1"/>
  <c r="M8" i="13" s="1"/>
  <c r="I9" i="13"/>
  <c r="I8" i="13" s="1"/>
  <c r="K9" i="13"/>
  <c r="K8" i="13" s="1"/>
  <c r="O9" i="13"/>
  <c r="O8" i="13" s="1"/>
  <c r="Q9" i="13"/>
  <c r="Q8" i="13" s="1"/>
  <c r="V9" i="13"/>
  <c r="V8" i="13" s="1"/>
  <c r="G12" i="13"/>
  <c r="I12" i="13"/>
  <c r="K12" i="13"/>
  <c r="M12" i="13"/>
  <c r="O12" i="13"/>
  <c r="Q12" i="13"/>
  <c r="V12" i="13"/>
  <c r="G15" i="13"/>
  <c r="I15" i="13"/>
  <c r="K15" i="13"/>
  <c r="M15" i="13"/>
  <c r="O15" i="13"/>
  <c r="Q15" i="13"/>
  <c r="V15" i="13"/>
  <c r="G18" i="13"/>
  <c r="M18" i="13" s="1"/>
  <c r="I18" i="13"/>
  <c r="K18" i="13"/>
  <c r="O18" i="13"/>
  <c r="Q18" i="13"/>
  <c r="V18" i="13"/>
  <c r="G22" i="13"/>
  <c r="I22" i="13"/>
  <c r="K22" i="13"/>
  <c r="M22" i="13"/>
  <c r="O22" i="13"/>
  <c r="Q22" i="13"/>
  <c r="V22" i="13"/>
  <c r="G25" i="13"/>
  <c r="I25" i="13"/>
  <c r="K25" i="13"/>
  <c r="M25" i="13"/>
  <c r="O25" i="13"/>
  <c r="Q25" i="13"/>
  <c r="V25" i="13"/>
  <c r="G28" i="13"/>
  <c r="M28" i="13" s="1"/>
  <c r="I28" i="13"/>
  <c r="K28" i="13"/>
  <c r="O28" i="13"/>
  <c r="Q28" i="13"/>
  <c r="V28" i="13"/>
  <c r="G31" i="13"/>
  <c r="M31" i="13" s="1"/>
  <c r="I31" i="13"/>
  <c r="K31" i="13"/>
  <c r="O31" i="13"/>
  <c r="Q31" i="13"/>
  <c r="V31" i="13"/>
  <c r="G44" i="13"/>
  <c r="M44" i="13" s="1"/>
  <c r="I44" i="13"/>
  <c r="K44" i="13"/>
  <c r="O44" i="13"/>
  <c r="Q44" i="13"/>
  <c r="V44" i="13"/>
  <c r="G50" i="13"/>
  <c r="I50" i="13"/>
  <c r="K50" i="13"/>
  <c r="M50" i="13"/>
  <c r="O50" i="13"/>
  <c r="Q50" i="13"/>
  <c r="V50" i="13"/>
  <c r="G53" i="13"/>
  <c r="I53" i="13"/>
  <c r="K53" i="13"/>
  <c r="M53" i="13"/>
  <c r="O53" i="13"/>
  <c r="Q53" i="13"/>
  <c r="V53" i="13"/>
  <c r="G56" i="13"/>
  <c r="I56" i="13"/>
  <c r="K56" i="13"/>
  <c r="M56" i="13"/>
  <c r="O56" i="13"/>
  <c r="Q56" i="13"/>
  <c r="V56" i="13"/>
  <c r="G59" i="13"/>
  <c r="I59" i="13"/>
  <c r="K59" i="13"/>
  <c r="M59" i="13"/>
  <c r="O59" i="13"/>
  <c r="Q59" i="13"/>
  <c r="V59" i="13"/>
  <c r="G61" i="13"/>
  <c r="I61" i="13"/>
  <c r="K61" i="13"/>
  <c r="M61" i="13"/>
  <c r="O61" i="13"/>
  <c r="Q61" i="13"/>
  <c r="V61" i="13"/>
  <c r="G64" i="13"/>
  <c r="M64" i="13" s="1"/>
  <c r="I64" i="13"/>
  <c r="K64" i="13"/>
  <c r="O64" i="13"/>
  <c r="Q64" i="13"/>
  <c r="V64" i="13"/>
  <c r="G74" i="13"/>
  <c r="M74" i="13" s="1"/>
  <c r="I74" i="13"/>
  <c r="K74" i="13"/>
  <c r="O74" i="13"/>
  <c r="Q74" i="13"/>
  <c r="V74" i="13"/>
  <c r="G77" i="13"/>
  <c r="I77" i="13"/>
  <c r="K77" i="13"/>
  <c r="K76" i="13" s="1"/>
  <c r="M77" i="13"/>
  <c r="O77" i="13"/>
  <c r="O76" i="13" s="1"/>
  <c r="Q77" i="13"/>
  <c r="V77" i="13"/>
  <c r="V76" i="13" s="1"/>
  <c r="G80" i="13"/>
  <c r="I80" i="13"/>
  <c r="K80" i="13"/>
  <c r="M80" i="13"/>
  <c r="O80" i="13"/>
  <c r="Q80" i="13"/>
  <c r="V80" i="13"/>
  <c r="G83" i="13"/>
  <c r="I83" i="13"/>
  <c r="K83" i="13"/>
  <c r="M83" i="13"/>
  <c r="O83" i="13"/>
  <c r="Q83" i="13"/>
  <c r="Q76" i="13" s="1"/>
  <c r="V83" i="13"/>
  <c r="G85" i="13"/>
  <c r="I85" i="13"/>
  <c r="K85" i="13"/>
  <c r="M85" i="13"/>
  <c r="O85" i="13"/>
  <c r="Q85" i="13"/>
  <c r="V85" i="13"/>
  <c r="G90" i="13"/>
  <c r="I90" i="13"/>
  <c r="K90" i="13"/>
  <c r="M90" i="13"/>
  <c r="O90" i="13"/>
  <c r="Q90" i="13"/>
  <c r="V90" i="13"/>
  <c r="G92" i="13"/>
  <c r="M92" i="13" s="1"/>
  <c r="I92" i="13"/>
  <c r="K92" i="13"/>
  <c r="O92" i="13"/>
  <c r="Q92" i="13"/>
  <c r="V92" i="13"/>
  <c r="G95" i="13"/>
  <c r="M95" i="13" s="1"/>
  <c r="I95" i="13"/>
  <c r="K95" i="13"/>
  <c r="O95" i="13"/>
  <c r="Q95" i="13"/>
  <c r="V95" i="13"/>
  <c r="G98" i="13"/>
  <c r="M98" i="13" s="1"/>
  <c r="I98" i="13"/>
  <c r="I76" i="13" s="1"/>
  <c r="K98" i="13"/>
  <c r="O98" i="13"/>
  <c r="Q98" i="13"/>
  <c r="V98" i="13"/>
  <c r="G101" i="13"/>
  <c r="I101" i="13"/>
  <c r="K101" i="13"/>
  <c r="M101" i="13"/>
  <c r="O101" i="13"/>
  <c r="Q101" i="13"/>
  <c r="V101" i="13"/>
  <c r="G105" i="13"/>
  <c r="I105" i="13"/>
  <c r="K105" i="13"/>
  <c r="M105" i="13"/>
  <c r="O105" i="13"/>
  <c r="Q105" i="13"/>
  <c r="V105" i="13"/>
  <c r="G108" i="13"/>
  <c r="I108" i="13"/>
  <c r="K108" i="13"/>
  <c r="M108" i="13"/>
  <c r="O108" i="13"/>
  <c r="Q108" i="13"/>
  <c r="V108" i="13"/>
  <c r="G111" i="13"/>
  <c r="I111" i="13"/>
  <c r="K111" i="13"/>
  <c r="M111" i="13"/>
  <c r="O111" i="13"/>
  <c r="Q111" i="13"/>
  <c r="V111" i="13"/>
  <c r="G114" i="13"/>
  <c r="I114" i="13"/>
  <c r="K114" i="13"/>
  <c r="M114" i="13"/>
  <c r="O114" i="13"/>
  <c r="Q114" i="13"/>
  <c r="V114" i="13"/>
  <c r="G118" i="13"/>
  <c r="M118" i="13" s="1"/>
  <c r="I118" i="13"/>
  <c r="K118" i="13"/>
  <c r="O118" i="13"/>
  <c r="Q118" i="13"/>
  <c r="V118" i="13"/>
  <c r="G122" i="13"/>
  <c r="M122" i="13" s="1"/>
  <c r="I122" i="13"/>
  <c r="K122" i="13"/>
  <c r="O122" i="13"/>
  <c r="Q122" i="13"/>
  <c r="V122" i="13"/>
  <c r="G134" i="13"/>
  <c r="M134" i="13" s="1"/>
  <c r="I134" i="13"/>
  <c r="K134" i="13"/>
  <c r="O134" i="13"/>
  <c r="Q134" i="13"/>
  <c r="V134" i="13"/>
  <c r="G146" i="13"/>
  <c r="I146" i="13"/>
  <c r="K146" i="13"/>
  <c r="M146" i="13"/>
  <c r="O146" i="13"/>
  <c r="Q146" i="13"/>
  <c r="V146" i="13"/>
  <c r="G149" i="13"/>
  <c r="I149" i="13"/>
  <c r="K149" i="13"/>
  <c r="M149" i="13"/>
  <c r="O149" i="13"/>
  <c r="Q149" i="13"/>
  <c r="V149" i="13"/>
  <c r="G159" i="13"/>
  <c r="I159" i="13"/>
  <c r="K159" i="13"/>
  <c r="M159" i="13"/>
  <c r="O159" i="13"/>
  <c r="Q159" i="13"/>
  <c r="V159" i="13"/>
  <c r="G162" i="13"/>
  <c r="I162" i="13"/>
  <c r="K162" i="13"/>
  <c r="M162" i="13"/>
  <c r="O162" i="13"/>
  <c r="Q162" i="13"/>
  <c r="V162" i="13"/>
  <c r="G164" i="13"/>
  <c r="I164" i="13"/>
  <c r="K164" i="13"/>
  <c r="M164" i="13"/>
  <c r="O164" i="13"/>
  <c r="Q164" i="13"/>
  <c r="V164" i="13"/>
  <c r="G168" i="13"/>
  <c r="M168" i="13" s="1"/>
  <c r="I168" i="13"/>
  <c r="K168" i="13"/>
  <c r="O168" i="13"/>
  <c r="Q168" i="13"/>
  <c r="V168" i="13"/>
  <c r="G177" i="13"/>
  <c r="M177" i="13" s="1"/>
  <c r="I177" i="13"/>
  <c r="K177" i="13"/>
  <c r="O177" i="13"/>
  <c r="Q177" i="13"/>
  <c r="V177" i="13"/>
  <c r="G179" i="13"/>
  <c r="M179" i="13" s="1"/>
  <c r="I179" i="13"/>
  <c r="K179" i="13"/>
  <c r="O179" i="13"/>
  <c r="Q179" i="13"/>
  <c r="V179" i="13"/>
  <c r="G182" i="13"/>
  <c r="I182" i="13"/>
  <c r="K182" i="13"/>
  <c r="M182" i="13"/>
  <c r="O182" i="13"/>
  <c r="Q182" i="13"/>
  <c r="V182" i="13"/>
  <c r="G186" i="13"/>
  <c r="I186" i="13"/>
  <c r="K186" i="13"/>
  <c r="M186" i="13"/>
  <c r="O186" i="13"/>
  <c r="Q186" i="13"/>
  <c r="V186" i="13"/>
  <c r="G190" i="13"/>
  <c r="I190" i="13"/>
  <c r="K190" i="13"/>
  <c r="M190" i="13"/>
  <c r="O190" i="13"/>
  <c r="Q190" i="13"/>
  <c r="V190" i="13"/>
  <c r="G192" i="13"/>
  <c r="I192" i="13"/>
  <c r="K192" i="13"/>
  <c r="M192" i="13"/>
  <c r="O192" i="13"/>
  <c r="Q192" i="13"/>
  <c r="V192" i="13"/>
  <c r="G194" i="13"/>
  <c r="I194" i="13"/>
  <c r="K194" i="13"/>
  <c r="M194" i="13"/>
  <c r="O194" i="13"/>
  <c r="Q194" i="13"/>
  <c r="V194" i="13"/>
  <c r="G196" i="13"/>
  <c r="M196" i="13" s="1"/>
  <c r="I196" i="13"/>
  <c r="K196" i="13"/>
  <c r="O196" i="13"/>
  <c r="Q196" i="13"/>
  <c r="V196" i="13"/>
  <c r="G198" i="13"/>
  <c r="M198" i="13" s="1"/>
  <c r="I198" i="13"/>
  <c r="K198" i="13"/>
  <c r="O198" i="13"/>
  <c r="Q198" i="13"/>
  <c r="V198" i="13"/>
  <c r="G200" i="13"/>
  <c r="M200" i="13" s="1"/>
  <c r="I200" i="13"/>
  <c r="K200" i="13"/>
  <c r="O200" i="13"/>
  <c r="Q200" i="13"/>
  <c r="V200" i="13"/>
  <c r="G202" i="13"/>
  <c r="I202" i="13"/>
  <c r="K202" i="13"/>
  <c r="M202" i="13"/>
  <c r="O202" i="13"/>
  <c r="Q202" i="13"/>
  <c r="V202" i="13"/>
  <c r="G204" i="13"/>
  <c r="K204" i="13"/>
  <c r="M204" i="13"/>
  <c r="G205" i="13"/>
  <c r="I205" i="13"/>
  <c r="I204" i="13" s="1"/>
  <c r="K205" i="13"/>
  <c r="M205" i="13"/>
  <c r="O205" i="13"/>
  <c r="O204" i="13" s="1"/>
  <c r="Q205" i="13"/>
  <c r="Q204" i="13" s="1"/>
  <c r="V205" i="13"/>
  <c r="V204" i="13" s="1"/>
  <c r="G207" i="13"/>
  <c r="I207" i="13"/>
  <c r="I206" i="13" s="1"/>
  <c r="K207" i="13"/>
  <c r="M207" i="13"/>
  <c r="O207" i="13"/>
  <c r="Q207" i="13"/>
  <c r="V207" i="13"/>
  <c r="V206" i="13" s="1"/>
  <c r="G210" i="13"/>
  <c r="G206" i="13" s="1"/>
  <c r="I210" i="13"/>
  <c r="K210" i="13"/>
  <c r="O210" i="13"/>
  <c r="Q210" i="13"/>
  <c r="V210" i="13"/>
  <c r="G215" i="13"/>
  <c r="M215" i="13" s="1"/>
  <c r="I215" i="13"/>
  <c r="K215" i="13"/>
  <c r="O215" i="13"/>
  <c r="Q215" i="13"/>
  <c r="V215" i="13"/>
  <c r="G220" i="13"/>
  <c r="M220" i="13" s="1"/>
  <c r="I220" i="13"/>
  <c r="K220" i="13"/>
  <c r="K206" i="13" s="1"/>
  <c r="O220" i="13"/>
  <c r="Q220" i="13"/>
  <c r="V220" i="13"/>
  <c r="G224" i="13"/>
  <c r="I224" i="13"/>
  <c r="K224" i="13"/>
  <c r="M224" i="13"/>
  <c r="O224" i="13"/>
  <c r="Q224" i="13"/>
  <c r="V224" i="13"/>
  <c r="G227" i="13"/>
  <c r="I227" i="13"/>
  <c r="K227" i="13"/>
  <c r="M227" i="13"/>
  <c r="O227" i="13"/>
  <c r="Q227" i="13"/>
  <c r="V227" i="13"/>
  <c r="G230" i="13"/>
  <c r="I230" i="13"/>
  <c r="K230" i="13"/>
  <c r="M230" i="13"/>
  <c r="O230" i="13"/>
  <c r="O206" i="13" s="1"/>
  <c r="Q230" i="13"/>
  <c r="V230" i="13"/>
  <c r="G233" i="13"/>
  <c r="M233" i="13" s="1"/>
  <c r="I233" i="13"/>
  <c r="K233" i="13"/>
  <c r="O233" i="13"/>
  <c r="Q233" i="13"/>
  <c r="Q206" i="13" s="1"/>
  <c r="V233" i="13"/>
  <c r="G236" i="13"/>
  <c r="I236" i="13"/>
  <c r="K236" i="13"/>
  <c r="M236" i="13"/>
  <c r="O236" i="13"/>
  <c r="Q236" i="13"/>
  <c r="V236" i="13"/>
  <c r="G238" i="13"/>
  <c r="M238" i="13" s="1"/>
  <c r="I238" i="13"/>
  <c r="K238" i="13"/>
  <c r="O238" i="13"/>
  <c r="Q238" i="13"/>
  <c r="V238" i="13"/>
  <c r="G240" i="13"/>
  <c r="M240" i="13" s="1"/>
  <c r="I240" i="13"/>
  <c r="K240" i="13"/>
  <c r="O240" i="13"/>
  <c r="Q240" i="13"/>
  <c r="V240" i="13"/>
  <c r="G242" i="13"/>
  <c r="M242" i="13" s="1"/>
  <c r="I242" i="13"/>
  <c r="K242" i="13"/>
  <c r="O242" i="13"/>
  <c r="Q242" i="13"/>
  <c r="V242" i="13"/>
  <c r="G245" i="13"/>
  <c r="I245" i="13"/>
  <c r="K245" i="13"/>
  <c r="M245" i="13"/>
  <c r="O245" i="13"/>
  <c r="Q245" i="13"/>
  <c r="V245" i="13"/>
  <c r="G248" i="13"/>
  <c r="I248" i="13"/>
  <c r="K248" i="13"/>
  <c r="M248" i="13"/>
  <c r="O248" i="13"/>
  <c r="Q248" i="13"/>
  <c r="V248" i="13"/>
  <c r="G253" i="13"/>
  <c r="I253" i="13"/>
  <c r="K253" i="13"/>
  <c r="M253" i="13"/>
  <c r="O253" i="13"/>
  <c r="Q253" i="13"/>
  <c r="V253" i="13"/>
  <c r="G256" i="13"/>
  <c r="I256" i="13"/>
  <c r="K256" i="13"/>
  <c r="M256" i="13"/>
  <c r="O256" i="13"/>
  <c r="Q256" i="13"/>
  <c r="V256" i="13"/>
  <c r="G259" i="13"/>
  <c r="I259" i="13"/>
  <c r="K259" i="13"/>
  <c r="M259" i="13"/>
  <c r="O259" i="13"/>
  <c r="Q259" i="13"/>
  <c r="V259" i="13"/>
  <c r="G261" i="13"/>
  <c r="M261" i="13" s="1"/>
  <c r="I261" i="13"/>
  <c r="K261" i="13"/>
  <c r="O261" i="13"/>
  <c r="Q261" i="13"/>
  <c r="V261" i="13"/>
  <c r="G263" i="13"/>
  <c r="M263" i="13" s="1"/>
  <c r="I263" i="13"/>
  <c r="K263" i="13"/>
  <c r="O263" i="13"/>
  <c r="Q263" i="13"/>
  <c r="V263" i="13"/>
  <c r="G265" i="13"/>
  <c r="M265" i="13" s="1"/>
  <c r="I265" i="13"/>
  <c r="K265" i="13"/>
  <c r="O265" i="13"/>
  <c r="Q265" i="13"/>
  <c r="V265" i="13"/>
  <c r="G279" i="13"/>
  <c r="I279" i="13"/>
  <c r="K279" i="13"/>
  <c r="M279" i="13"/>
  <c r="O279" i="13"/>
  <c r="Q279" i="13"/>
  <c r="V279" i="13"/>
  <c r="G282" i="13"/>
  <c r="I282" i="13"/>
  <c r="K282" i="13"/>
  <c r="M282" i="13"/>
  <c r="O282" i="13"/>
  <c r="Q282" i="13"/>
  <c r="V282" i="13"/>
  <c r="G285" i="13"/>
  <c r="I285" i="13"/>
  <c r="K285" i="13"/>
  <c r="M285" i="13"/>
  <c r="O285" i="13"/>
  <c r="Q285" i="13"/>
  <c r="V285" i="13"/>
  <c r="G287" i="13"/>
  <c r="I287" i="13"/>
  <c r="K287" i="13"/>
  <c r="O287" i="13"/>
  <c r="Q287" i="13"/>
  <c r="G288" i="13"/>
  <c r="I288" i="13"/>
  <c r="K288" i="13"/>
  <c r="M288" i="13"/>
  <c r="M287" i="13" s="1"/>
  <c r="O288" i="13"/>
  <c r="Q288" i="13"/>
  <c r="V288" i="13"/>
  <c r="V287" i="13" s="1"/>
  <c r="G290" i="13"/>
  <c r="G291" i="13"/>
  <c r="M291" i="13" s="1"/>
  <c r="I291" i="13"/>
  <c r="I290" i="13" s="1"/>
  <c r="K291" i="13"/>
  <c r="O291" i="13"/>
  <c r="Q291" i="13"/>
  <c r="Q290" i="13" s="1"/>
  <c r="V291" i="13"/>
  <c r="G294" i="13"/>
  <c r="M294" i="13" s="1"/>
  <c r="I294" i="13"/>
  <c r="K294" i="13"/>
  <c r="K290" i="13" s="1"/>
  <c r="O294" i="13"/>
  <c r="Q294" i="13"/>
  <c r="V294" i="13"/>
  <c r="G296" i="13"/>
  <c r="I296" i="13"/>
  <c r="K296" i="13"/>
  <c r="M296" i="13"/>
  <c r="O296" i="13"/>
  <c r="Q296" i="13"/>
  <c r="V296" i="13"/>
  <c r="G298" i="13"/>
  <c r="I298" i="13"/>
  <c r="K298" i="13"/>
  <c r="M298" i="13"/>
  <c r="O298" i="13"/>
  <c r="O290" i="13" s="1"/>
  <c r="Q298" i="13"/>
  <c r="V298" i="13"/>
  <c r="G300" i="13"/>
  <c r="I300" i="13"/>
  <c r="K300" i="13"/>
  <c r="M300" i="13"/>
  <c r="O300" i="13"/>
  <c r="Q300" i="13"/>
  <c r="V300" i="13"/>
  <c r="G302" i="13"/>
  <c r="I302" i="13"/>
  <c r="K302" i="13"/>
  <c r="M302" i="13"/>
  <c r="O302" i="13"/>
  <c r="Q302" i="13"/>
  <c r="V302" i="13"/>
  <c r="V290" i="13" s="1"/>
  <c r="G316" i="13"/>
  <c r="I316" i="13"/>
  <c r="K316" i="13"/>
  <c r="M316" i="13"/>
  <c r="O316" i="13"/>
  <c r="Q316" i="13"/>
  <c r="V316" i="13"/>
  <c r="G317" i="13"/>
  <c r="AF323" i="13" s="1"/>
  <c r="I317" i="13"/>
  <c r="K317" i="13"/>
  <c r="O317" i="13"/>
  <c r="Q317" i="13"/>
  <c r="V317" i="13"/>
  <c r="G318" i="13"/>
  <c r="M318" i="13" s="1"/>
  <c r="I318" i="13"/>
  <c r="K318" i="13"/>
  <c r="O318" i="13"/>
  <c r="Q318" i="13"/>
  <c r="V318" i="13"/>
  <c r="G319" i="13"/>
  <c r="M319" i="13" s="1"/>
  <c r="I319" i="13"/>
  <c r="K319" i="13"/>
  <c r="O319" i="13"/>
  <c r="Q319" i="13"/>
  <c r="V319" i="13"/>
  <c r="G320" i="13"/>
  <c r="I320" i="13"/>
  <c r="K320" i="13"/>
  <c r="M320" i="13"/>
  <c r="O320" i="13"/>
  <c r="Q320" i="13"/>
  <c r="V320" i="13"/>
  <c r="G321" i="13"/>
  <c r="I321" i="13"/>
  <c r="K321" i="13"/>
  <c r="M321" i="13"/>
  <c r="O321" i="13"/>
  <c r="Q321" i="13"/>
  <c r="V321" i="13"/>
  <c r="AE323" i="13"/>
  <c r="G18" i="12"/>
  <c r="G8" i="12"/>
  <c r="Q8" i="12"/>
  <c r="G9" i="12"/>
  <c r="M9" i="12" s="1"/>
  <c r="M8" i="12" s="1"/>
  <c r="I9" i="12"/>
  <c r="I8" i="12" s="1"/>
  <c r="K9" i="12"/>
  <c r="K8" i="12" s="1"/>
  <c r="O9" i="12"/>
  <c r="O8" i="12" s="1"/>
  <c r="Q9" i="12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K13" i="12"/>
  <c r="Q13" i="12"/>
  <c r="G14" i="12"/>
  <c r="I14" i="12"/>
  <c r="I13" i="12" s="1"/>
  <c r="K14" i="12"/>
  <c r="M14" i="12"/>
  <c r="O14" i="12"/>
  <c r="Q14" i="12"/>
  <c r="V14" i="12"/>
  <c r="V13" i="12" s="1"/>
  <c r="G15" i="12"/>
  <c r="M15" i="12" s="1"/>
  <c r="I15" i="12"/>
  <c r="K15" i="12"/>
  <c r="O15" i="12"/>
  <c r="O13" i="12" s="1"/>
  <c r="Q15" i="12"/>
  <c r="V15" i="12"/>
  <c r="G16" i="12"/>
  <c r="M16" i="12" s="1"/>
  <c r="I16" i="12"/>
  <c r="K16" i="12"/>
  <c r="O16" i="12"/>
  <c r="Q16" i="12"/>
  <c r="V16" i="12"/>
  <c r="AE18" i="12"/>
  <c r="AF18" i="12"/>
  <c r="I20" i="1"/>
  <c r="I19" i="1"/>
  <c r="I18" i="1"/>
  <c r="I16" i="1"/>
  <c r="F49" i="1"/>
  <c r="G23" i="1" s="1"/>
  <c r="G49" i="1"/>
  <c r="G25" i="1" s="1"/>
  <c r="A25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H49" i="1" s="1"/>
  <c r="J28" i="1"/>
  <c r="J26" i="1"/>
  <c r="G38" i="1"/>
  <c r="F38" i="1"/>
  <c r="J23" i="1"/>
  <c r="J24" i="1"/>
  <c r="J25" i="1"/>
  <c r="J27" i="1"/>
  <c r="E24" i="1"/>
  <c r="E26" i="1"/>
  <c r="I82" i="1" l="1"/>
  <c r="J81" i="1" s="1"/>
  <c r="J78" i="1"/>
  <c r="A26" i="1"/>
  <c r="G26" i="1"/>
  <c r="G28" i="1"/>
  <c r="M10" i="17"/>
  <c r="AF36" i="17"/>
  <c r="G10" i="17"/>
  <c r="M32" i="17"/>
  <c r="M30" i="17" s="1"/>
  <c r="M26" i="17"/>
  <c r="M24" i="17" s="1"/>
  <c r="M24" i="16"/>
  <c r="M23" i="16" s="1"/>
  <c r="M10" i="16"/>
  <c r="M8" i="16" s="1"/>
  <c r="M20" i="15"/>
  <c r="AF37" i="15"/>
  <c r="M22" i="15"/>
  <c r="M10" i="15"/>
  <c r="M8" i="15" s="1"/>
  <c r="AF15" i="14"/>
  <c r="M76" i="13"/>
  <c r="M317" i="13"/>
  <c r="M290" i="13" s="1"/>
  <c r="G8" i="13"/>
  <c r="G76" i="13"/>
  <c r="M210" i="13"/>
  <c r="M206" i="13" s="1"/>
  <c r="M13" i="12"/>
  <c r="I21" i="1"/>
  <c r="J73" i="1"/>
  <c r="J77" i="1"/>
  <c r="A23" i="1"/>
  <c r="I39" i="1"/>
  <c r="I49" i="1" s="1"/>
  <c r="J76" i="1" l="1"/>
  <c r="J67" i="1"/>
  <c r="J70" i="1"/>
  <c r="J74" i="1"/>
  <c r="J66" i="1"/>
  <c r="J69" i="1"/>
  <c r="J80" i="1"/>
  <c r="J65" i="1"/>
  <c r="J71" i="1"/>
  <c r="J72" i="1"/>
  <c r="J75" i="1"/>
  <c r="J79" i="1"/>
  <c r="J68" i="1"/>
  <c r="G24" i="1"/>
  <c r="A27" i="1" s="1"/>
  <c r="A24" i="1"/>
  <c r="J47" i="1"/>
  <c r="J41" i="1"/>
  <c r="J44" i="1"/>
  <c r="J40" i="1"/>
  <c r="J43" i="1"/>
  <c r="J46" i="1"/>
  <c r="J48" i="1"/>
  <c r="J39" i="1"/>
  <c r="J49" i="1" s="1"/>
  <c r="J45" i="1"/>
  <c r="J82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A5E9CEEF-F2FA-45FF-808E-AA912E34E3C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F51DD72-F7BD-4074-9BE6-F24785B002C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1F2D4953-18E9-4858-8FC3-B8602A8F583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90DD6F2-5AE8-40C0-8F05-FCB033F3AE9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99CE189B-DF2A-49E7-8088-D11E20783A7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679256C-C8B9-46D3-AF9C-00AAD014CC5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513933C3-BFB3-4640-A180-2169C13EA81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FE21EF5-DE86-40C2-BB24-476CB2C1FB8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2F4FC0C-F57F-43D6-98EF-0EA9D38D6A0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1F68E6F-17F8-45BA-A016-1C67E76F79C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D2335BF3-E5C9-4B11-9443-C36789B4F9B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1679B06-BAE0-4BA0-912C-E6D0F6BF7B2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<sst xmlns="http://schemas.openxmlformats.org/spreadsheetml/2006/main" count="2501" uniqueCount="707">
  <si>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</si>
  <si>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</si>
  <si>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</si>
  <si>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</si>
  <si>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</si>
  <si>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</si>
  <si>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</si>
  <si>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</si>
  <si>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</si>
  <si>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</si>
  <si>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</si>
  <si>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</si>
  <si>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</si>
  <si>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</si>
  <si>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</si>
  <si>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</si>
  <si>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</si>
  <si>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</si>
  <si>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</si>
  <si>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</si>
  <si>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</si>
  <si>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</si>
  <si>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</si>
  <si>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</si>
  <si>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</si>
  <si>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</si>
  <si>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</si>
  <si>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</si>
  <si>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</si>
  <si>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</si>
  <si>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</si>
  <si>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</si>
  <si>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</si>
  <si>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</si>
  <si>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</si>
  <si>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</si>
  <si>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</si>
  <si>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</si>
  <si>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</si>
  <si>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</si>
  <si>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</si>
  <si>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</si>
  <si>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</si>
  <si>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24-09.01SO-2.I</t>
  </si>
  <si>
    <t>Rekosntrukce a statické zajištění ZŠ a MŠ Prušánky - SO-02 - 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</si>
  <si>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</si>
  <si>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</si>
  <si>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</si>
  <si>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</si>
  <si>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</si>
  <si>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</si>
  <si>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</si>
  <si>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</si>
  <si>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</si>
  <si>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</si>
  <si>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SO-02</t>
  </si>
  <si>
    <t>Dílny</t>
  </si>
  <si>
    <t>ASŘ + SKŘ</t>
  </si>
  <si>
    <t>2</t>
  </si>
  <si>
    <t>ÚT</t>
  </si>
  <si>
    <t>3</t>
  </si>
  <si>
    <t>ZTI - vnitřní rozvody</t>
  </si>
  <si>
    <t>4</t>
  </si>
  <si>
    <t>ZTI - venkovní rozvody</t>
  </si>
  <si>
    <t>5</t>
  </si>
  <si>
    <t>Silnoproud</t>
  </si>
  <si>
    <t>Celkem za stavbu</t>
  </si>
  <si>
    <t>CZK</t>
  </si>
  <si>
    <t>#POPS</t>
  </si>
  <si>
    <t>Popis stavby: 24-09.01SO-2.I - Rekosntrukce a statické zajištění ZŠ a MŠ Prušánky - SO-02 - I. ETAPA</t>
  </si>
  <si>
    <t>#POPO</t>
  </si>
  <si>
    <t>Popis objektu: SO-02 - Dílny</t>
  </si>
  <si>
    <t>#POPR</t>
  </si>
  <si>
    <t>Popis rozpočtu: 1 - ASŘ + SKŘ</t>
  </si>
  <si>
    <t>Popis rozpočtu: 2 - ÚT</t>
  </si>
  <si>
    <t>Popis rozpočtu: 3 - ZTI - vnitřní rozvody</t>
  </si>
  <si>
    <t>Popis rozpočtu: 4 - ZTI - venkovní rozvody</t>
  </si>
  <si>
    <t>Popis rozpočtu: 5 - Silnoproud</t>
  </si>
  <si>
    <t>Popis objektu: VRN - Ostatní a vedlejší náklady</t>
  </si>
  <si>
    <t>Popis rozpočtu: 1 - Ostatní a vedlejší náklady</t>
  </si>
  <si>
    <t>Rekapitulace dílů</t>
  </si>
  <si>
    <t>Typ dílu</t>
  </si>
  <si>
    <t>Zemní práce</t>
  </si>
  <si>
    <t>Zemní práce V OBJEKTU SE STÍŽENOUMANIPULACÍ A STROJNÍM VYBAVENÍM</t>
  </si>
  <si>
    <t>Základy a zvláštní zakládání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</si>
  <si>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</si>
  <si>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</si>
  <si>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</si>
  <si>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</si>
  <si>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</si>
  <si>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</si>
  <si>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</si>
  <si>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</si>
  <si>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721</t>
  </si>
  <si>
    <t>Zdravotechnika - vnitřní kanalizace</t>
  </si>
  <si>
    <t>722</t>
  </si>
  <si>
    <t>Zdravotechnika - vnitřní vodovod</t>
  </si>
  <si>
    <t>7351</t>
  </si>
  <si>
    <t>SO-02 UT - úprava 1.NP</t>
  </si>
  <si>
    <t>O01</t>
  </si>
  <si>
    <t>Ostatní</t>
  </si>
  <si>
    <t>M21</t>
  </si>
  <si>
    <t>Elektromontáže</t>
  </si>
  <si>
    <t>M46</t>
  </si>
  <si>
    <t>Zemní práce při montážích</t>
  </si>
  <si>
    <t>M65</t>
  </si>
  <si>
    <t>Elektroinstalace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</si>
  <si>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</si>
  <si>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</si>
  <si>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</si>
  <si>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</si>
  <si>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</si>
  <si>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</si>
  <si>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</si>
  <si>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</si>
  <si>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</si>
  <si>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</si>
  <si>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</si>
  <si>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</si>
  <si>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</si>
  <si>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</si>
  <si>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</si>
  <si>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</si>
  <si>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</si>
  <si>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</si>
  <si>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</si>
  <si>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</si>
  <si>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</si>
  <si>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</si>
  <si>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</si>
  <si>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</si>
  <si>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</si>
  <si>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</si>
  <si>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</si>
  <si>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</si>
  <si>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</si>
  <si>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</si>
  <si>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</si>
  <si>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</si>
  <si>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</si>
  <si>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</si>
  <si>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</si>
  <si>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</si>
  <si>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</si>
  <si>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</si>
  <si>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</si>
  <si>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25/ 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</si>
  <si>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</si>
  <si>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</si>
  <si>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</si>
  <si>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</si>
  <si>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</si>
  <si>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</si>
  <si>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</si>
  <si>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</si>
  <si>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</si>
  <si>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</si>
  <si>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</si>
  <si>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</si>
  <si>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</si>
  <si>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</si>
  <si>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</si>
  <si>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</si>
  <si>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</si>
  <si>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</si>
  <si>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113106211R00</t>
  </si>
  <si>
    <t>Rozebrání vozovek a ploch s jakoukoliv výplní spár   v ploše jednotlivě do 200 m2, z velkých kostek, kladených do lože z kameniva těženého, škváry nebo strusky</t>
  </si>
  <si>
    <t>m2</t>
  </si>
  <si>
    <t>822-1</t>
  </si>
  <si>
    <t>RTS 24/ II</t>
  </si>
  <si>
    <t>Práce</t>
  </si>
  <si>
    <t>POL1_</t>
  </si>
  <si>
    <t>s přemístěním hmot na skládku na vzdálenost do 3 m nebo s naložením na dopravní prostředek</t>
  </si>
  <si>
    <t>SPI</t>
  </si>
  <si>
    <t>okapový chodník : 20,35</t>
  </si>
  <si>
    <t>VV</t>
  </si>
  <si>
    <t>113106231R00</t>
  </si>
  <si>
    <t>Rozebrání vozovek a ploch s jakoukoliv výplní spár   v jakékoliv ploše, ze zámkové dlažky, kladených do lože z kameniva</t>
  </si>
  <si>
    <t>okapový chodník : 208,04</t>
  </si>
  <si>
    <t>113107620R00</t>
  </si>
  <si>
    <t>Odstranění podkladů nebo krytů z kameniva hrubého drceného, v ploše jednotlivě nad 50 m2, tloušťka vrstvy 200 mm</t>
  </si>
  <si>
    <t>Odkaz na mn. položky pořadí 1 : 20,35000</t>
  </si>
  <si>
    <t>Odkaz na mn. položky pořadí 2 : 208,04000</t>
  </si>
  <si>
    <t>122201101R00</t>
  </si>
  <si>
    <t>Odkopávky a  prokopávky nezapažené v hornině 3  do 100 m3</t>
  </si>
  <si>
    <t>m3</t>
  </si>
  <si>
    <t>800-1</t>
  </si>
  <si>
    <t>s přehozením výkopku na vzdálenost do 3 m nebo s naložením na dopravní prostředek,</t>
  </si>
  <si>
    <t>-0,300/-0,600 : 320,25*0,3</t>
  </si>
  <si>
    <t>-0,600/-0,750 : (7,03+6,01)*0,15</t>
  </si>
  <si>
    <t>122201109R00</t>
  </si>
  <si>
    <t>Odkopávky a  prokopávky nezapažené v hornině 3  příplatek k cenám za lepivost horniny</t>
  </si>
  <si>
    <t>Odkaz na mn. položky pořadí 4 : 98,03100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</si>
  <si>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</si>
  <si>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</si>
  <si>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</si>
  <si>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-0,750/-1,250 : (1,94+2,07)*0,5</t>
  </si>
  <si>
    <t>132201119R00</t>
  </si>
  <si>
    <t xml:space="preserve">Hloubení rýh šířky do 60 cm příplatek za lepivost, v hornině 3,  </t>
  </si>
  <si>
    <t>Odkaz na mn. položky pořadí 6 : 2,00500</t>
  </si>
  <si>
    <t>139711101RT3</t>
  </si>
  <si>
    <t>Vykopávka v uzavřených prostorách v hornině 3</t>
  </si>
  <si>
    <t>s naložením výkopku na dopravní prostředek</t>
  </si>
  <si>
    <t>-0,300/-1,050 : 642,8*0,75</t>
  </si>
  <si>
    <t>-1,050/-1,100 : ((2,75*2+2,4*10)*0,67+(3,965+2,66)*1,27)*0,05</t>
  </si>
  <si>
    <t>-1.050/-1,550 : (2,42*2,51+2,62*2,81)*0,5</t>
  </si>
  <si>
    <t>-1,050/-1,580 : 12,9*0,53</t>
  </si>
  <si>
    <t>-1,050/-1,750 : (3,6*3,0*0,7-1,2*1,2*0,4-0,8*0,8*0,3)*10</t>
  </si>
  <si>
    <t>(3,83*3,83*0,7-1,6*1,6*0,4-1,2*1,2*0,3)*5</t>
  </si>
  <si>
    <t>18,71*0,7-4,0*0,7</t>
  </si>
  <si>
    <t>-1,050/-2,450 : 39,02*1,4-13,46*1,4</t>
  </si>
  <si>
    <t>14,44*1,4-2,56*1,4</t>
  </si>
  <si>
    <t>-1,050/-2,850 : (2,9*3,075*1,8-1,2*1,2*0,4-0,9*0,9*0,25)*2</t>
  </si>
  <si>
    <t>-1,050/-3,050 : 9,28*2,0-1,96*0,4-1,0*0,25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</si>
  <si>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</si>
  <si>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</si>
  <si>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</si>
  <si>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8 : 719,83029</t>
  </si>
  <si>
    <t>Odkaz na mn. položky pořadí 14 : 96,07500*-1</t>
  </si>
  <si>
    <t>Odkaz na mn. položky pořadí 15 : 154,78685*-1</t>
  </si>
  <si>
    <t>162701109R00</t>
  </si>
  <si>
    <t>Vodorovné přemístění výkopku příplatek k ceně za každých dalších i započatých 1 000 m přes 10 000 m  z horniny 1 až 4</t>
  </si>
  <si>
    <t>Odkaz na mn. položky pořadí 9 : 566,99944*5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</si>
  <si>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</si>
  <si>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</si>
  <si>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</si>
  <si>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162201210R00</t>
  </si>
  <si>
    <t>Vodorovné přemístění výkopku nošením příplatek za každých dalších 10 m  z horniny 1 až 4, kolečkem</t>
  </si>
  <si>
    <t>Odkaz na mn. položky pořadí 11 : 719,83029*5</t>
  </si>
  <si>
    <t>167101102R00</t>
  </si>
  <si>
    <t>Nakládání, skládání, překládání neulehlého výkopku nakládání výkopku  přes 100 m3, z horniny 1 až 4</t>
  </si>
  <si>
    <t>Odkaz na mn. položky pořadí 9 : 566,99944</t>
  </si>
  <si>
    <t>174101101R00</t>
  </si>
  <si>
    <t>Zásyp sypaninou se zhutněním jam, šachet, rýh nebo kolem objektů v těchto vykopávkách</t>
  </si>
  <si>
    <t>z jakékoliv horniny s uložením výkopku po vrstvách,</t>
  </si>
  <si>
    <t>174101102R00</t>
  </si>
  <si>
    <t>Zásyp sypaninou se zhutněním v uzavřených prostorách s urovnáním povrchu zásypu s ručním zhutněním</t>
  </si>
  <si>
    <t>-1.050/-1,550 : (2,42*2,51+2,62*2,81-2,51*0,67-2,81*0,7)*0,5</t>
  </si>
  <si>
    <t>-1,050/-1,750 : (3,6*3,0*0,7-2,4*1,8*0,7)*10</t>
  </si>
  <si>
    <t>(3,83*3,83*0,7-2,63*2,63*0,7)*5</t>
  </si>
  <si>
    <t>18,71*0,7-8,79*0,7</t>
  </si>
  <si>
    <t>-1,050/-2,450 : 39,02*1,4-9,91*1,4-8,64*1,4</t>
  </si>
  <si>
    <t>14,44*1,4-6,76*1,4</t>
  </si>
  <si>
    <t>-1,050/-2,850 : (2,9*3,075*1,8-3,56*1,8)*2</t>
  </si>
  <si>
    <t>-1,050/-3,050 : 9,28*2,0-3,4*2,0</t>
  </si>
  <si>
    <t>199000002R00</t>
  </si>
  <si>
    <t>Poplatky za skládku horniny 1- 4, skupina 17 05 04 z Katalogu odpadů</t>
  </si>
  <si>
    <t>212753112R00</t>
  </si>
  <si>
    <t>Plastové drenážní trubky montáž ohebné plastové drenážní trubky do rýhy, DN 65, bez lože</t>
  </si>
  <si>
    <t>m</t>
  </si>
  <si>
    <t>827-1</t>
  </si>
  <si>
    <t xml:space="preserve">odvětrání radon, výkr.č. 18 : </t>
  </si>
  <si>
    <t>legenda 1 : 145,2</t>
  </si>
  <si>
    <t>212753115R00</t>
  </si>
  <si>
    <t>Plastové drenážní trubky montáž ohebné plastové drenážní trubky do rýhy, DN 125, bez lože</t>
  </si>
  <si>
    <t>legenda 2 : 78,0</t>
  </si>
  <si>
    <t>212753511R00</t>
  </si>
  <si>
    <t>Plastové drenážní trubky montáž drenážní tvarovky,  , s jedním spojem</t>
  </si>
  <si>
    <t>kus</t>
  </si>
  <si>
    <t>Odkaz na mn. položky pořadí 48 : 24,00000</t>
  </si>
  <si>
    <t>212753521R00</t>
  </si>
  <si>
    <t>Plastové drenážní trubky montáž drenážní tvarovky,  , s dvěma spoji</t>
  </si>
  <si>
    <t>Odkaz na mn. položky pořadí 43 : 24,00000</t>
  </si>
  <si>
    <t>Odkaz na mn. položky pořadí 44 : 24,00000</t>
  </si>
  <si>
    <t>Odkaz na mn. položky pořadí 45 : 24,00000</t>
  </si>
  <si>
    <t>Odkaz na mn. položky pořadí 46 : 4,00000</t>
  </si>
  <si>
    <t>212753531R00</t>
  </si>
  <si>
    <t>Plastové drenážní trubky montáž drenážní tvarovky,  , s třemi spoji</t>
  </si>
  <si>
    <t>Odkaz na mn. položky pořadí 47 : 20,00000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</si>
  <si>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</si>
  <si>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</si>
  <si>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</si>
  <si>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</si>
  <si>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pásy geotextilie š=300 mm v místě osazení odvětrávacího potrubí : 332,6*0,3</t>
  </si>
  <si>
    <t>224361116R00</t>
  </si>
  <si>
    <t>Výztuž pilot betonových do země z oceli B500B</t>
  </si>
  <si>
    <t>t</t>
  </si>
  <si>
    <t xml:space="preserve">viz. statika : </t>
  </si>
  <si>
    <t>Čelní deska mikropilot : 2,28</t>
  </si>
  <si>
    <t>271313511R00</t>
  </si>
  <si>
    <t xml:space="preserve">Betonování podkladu základových konstrukcí </t>
  </si>
  <si>
    <t>801-1</t>
  </si>
  <si>
    <t>prostý</t>
  </si>
  <si>
    <t>-0,530/-0,600 : (5,4*6,7*2+5,4*5,6*2+5,6*6,7*4+5,6*5,6*4)*0,07</t>
  </si>
  <si>
    <t>271531113R00</t>
  </si>
  <si>
    <t>Polštáře zhutněné pod základy kamenivo hrubé, drcené, frakce 16 - 32 mm</t>
  </si>
  <si>
    <t>-0,600/-1,050 : (5,4*6,7*2+5,4*5,6*2+5,6*6,7*4+5,6*5,6*4)*0,45</t>
  </si>
  <si>
    <t>rampa R1 : 2,15*1,57*0,49+2,2*1,1*0,21+2,2*1,1*0,28/2</t>
  </si>
  <si>
    <t>rampa R2 : 1,8*1,57*0,49+2,2*1,57*0,21+2,2*1,57*0,28/2</t>
  </si>
  <si>
    <t>273321411R00</t>
  </si>
  <si>
    <t>Beton základových desek železový třídy C 25/30</t>
  </si>
  <si>
    <t>bez dodávky a uložení výztuže</t>
  </si>
  <si>
    <t>ZD02.01 : (13,5*36,0+6,0*3,3)*0,25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</si>
  <si>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</si>
  <si>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</si>
  <si>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</si>
  <si>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ZD02.01 : (13,5*2+36,0*2+6,0*2+3,0*2)*0,25</t>
  </si>
  <si>
    <t>273351216R00</t>
  </si>
  <si>
    <t>Bednění stěn základových desek odstranění</t>
  </si>
  <si>
    <t>Odkaz na mn. položky pořadí 27 : 29,25000</t>
  </si>
  <si>
    <t>273361821R00</t>
  </si>
  <si>
    <t>Uložení výztuže základových desek z betonářské oceli 10 505(R)</t>
  </si>
  <si>
    <t>včetně distančních prvků</t>
  </si>
  <si>
    <t xml:space="preserve">VIZ. STATIKA : </t>
  </si>
  <si>
    <t>Výztuž základů – základové trámy, základová deska , základové patky : 48,8</t>
  </si>
  <si>
    <t>274272120RT4</t>
  </si>
  <si>
    <t>Zdivo základové z bednicích tvárnic tloušťky 200 mm, výplň betonem C 20/25</t>
  </si>
  <si>
    <t>s výplní betonem, bez výztuže,</t>
  </si>
  <si>
    <t>rampa R1 : 1,5*0,75+(2,4*2+1,97+2,15*2)*1,0+1,97*1,25</t>
  </si>
  <si>
    <t>rampa R2 : 1,57*0,75+(1,57*2+2,4*2+2,0*2)*1,0</t>
  </si>
  <si>
    <t>274321411R00</t>
  </si>
  <si>
    <t>Beton základových pasů železový třídy C 25/30</t>
  </si>
  <si>
    <t>včetně dodávky a uložení betonu, bez výztuže</t>
  </si>
  <si>
    <t xml:space="preserve">viz. statika výkr.č. 2 : </t>
  </si>
  <si>
    <t>P0.01 : (4,8+5,4*4*2)*0,4*0,77</t>
  </si>
  <si>
    <t>P0.02 : (6,5+5,4)*0,4*1,27</t>
  </si>
  <si>
    <t>P0.03 : (6,5+5,4)*0,4*1,92</t>
  </si>
  <si>
    <t>P0.04 : (4,75*2+5,4*4+6,5*5+5,4*5)*0,4*0,77</t>
  </si>
  <si>
    <t>0,6*0,4*1,62*2</t>
  </si>
  <si>
    <t>P0.05 : 0,65*0,4*1,62</t>
  </si>
  <si>
    <t>(5,7+3,6+5,885)*0,3*1,25</t>
  </si>
  <si>
    <t>P0.06 : 0,5*0,4*1,27</t>
  </si>
  <si>
    <t>P0.07 : 0,65*0,4*0,97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</si>
  <si>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</si>
  <si>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</si>
  <si>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</si>
  <si>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P0.01 : (4,8+5,4*4*2)*2*0,77</t>
  </si>
  <si>
    <t>P0.02 : (6,5+5,4)*2*1,27</t>
  </si>
  <si>
    <t>P0.03 : (6,5+5,4)*2*1,92</t>
  </si>
  <si>
    <t>P0.04 : (4,75*2+5,4*4+6,5*5+5,4*5)*2*0,77</t>
  </si>
  <si>
    <t>0,6*2*1,62*2</t>
  </si>
  <si>
    <t>P0.05 : 0,65*2*1,62</t>
  </si>
  <si>
    <t>(5,7+3,6+5,885)*2*1,25</t>
  </si>
  <si>
    <t>P0.06 : 0,5*2*1,27</t>
  </si>
  <si>
    <t>P0.07 : 0,65*2*0,97</t>
  </si>
  <si>
    <t>274351216R00</t>
  </si>
  <si>
    <t>Bednění stěn základových pasů odstranění</t>
  </si>
  <si>
    <t>Odkaz na mn. položky pořadí 32 : 335,85350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</si>
  <si>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</si>
  <si>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</si>
  <si>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</si>
  <si>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ZP2.01 : (2,4*2+1,8*2)*0,95*10</t>
  </si>
  <si>
    <t>ZP2.02 : 2,63*4*0,95*5</t>
  </si>
  <si>
    <t>ZP2.03 : (3,2*2+2,85*2)*0,95</t>
  </si>
  <si>
    <t>ZP2.04 : (3,32*2+3,11*2)*1,15</t>
  </si>
  <si>
    <t>ZP2.05 : (3,32*2+3,11*2)*1,15</t>
  </si>
  <si>
    <t>ZP2.06 : (1,3*2+2,25)*0,95</t>
  </si>
  <si>
    <t>ZP2.07 : (1,2*2+1,07)*0,95</t>
  </si>
  <si>
    <t>ZP2.08 : (1,35*2+1,075)*0,95</t>
  </si>
  <si>
    <t>275351216R00</t>
  </si>
  <si>
    <t>Bednění stěn základových patek odstranění</t>
  </si>
  <si>
    <t>Odkaz na mn. položky pořadí 34 : 182,33325</t>
  </si>
  <si>
    <t>970051130R00</t>
  </si>
  <si>
    <t>Jádrové vrtání, kruhové prostupy v železobetonu jádrové vrtání , do D 130 mm</t>
  </si>
  <si>
    <t>801-3</t>
  </si>
  <si>
    <t>diamantové předvrty přes stávající patky výšky 400 mm : 24*0,4</t>
  </si>
  <si>
    <t>721176126R00</t>
  </si>
  <si>
    <t>Potrubí HT svodné (ležaté) v zemi vnější průměr D 125 mm, tloušťka stěny 3,1 mm, DN 125</t>
  </si>
  <si>
    <t>800-721</t>
  </si>
  <si>
    <t>včetně tvarovek, objímek. Bez zednických výpomocí.</t>
  </si>
  <si>
    <t>legenda 3 : 10,4</t>
  </si>
  <si>
    <t>279311116R.</t>
  </si>
  <si>
    <t>Postupné podbetonování základového zdiva betonem C 25/30</t>
  </si>
  <si>
    <t>Vlastní</t>
  </si>
  <si>
    <t>ZP2.01 : (2,4*1,8*0,95-1,2*1,2*0,4-0,8*0,8*0,25)*10</t>
  </si>
  <si>
    <t>ZP2.02 : (2,63*2,63*0,95-1,6*1,6*0,4-1,2*1,2*0,25)*5</t>
  </si>
  <si>
    <t>ZP2.03 : (3,2*2,85-1,195*1,2)*0,95-(2,15*1,4+1,01*0,965)*0,4-(1,75*1,05+0,83*0,71)*0,25</t>
  </si>
  <si>
    <t>ZP2.04 : (3,32*3,11-0,855*1,11)*1,15-(2,5*1,7+1,6*1,01)*0,6-(2,08*1,5+1,22*1,01)*0,25</t>
  </si>
  <si>
    <t>ZP2.05 : (3,32*3,11-0,37*0,7-1,15*1,045)*1,15-(2,5*1,6+1,0*1,01)*0,6-(2,08*1,5+0,6*1,01)*0,25</t>
  </si>
  <si>
    <t>ZP2.06 : 1,0*2,25*0,95-0,7*1,65*0,4-0,5*1,25*0,25</t>
  </si>
  <si>
    <t>ZP2.07 : 0,9*1,07*0,95-0,6*0,8*0,4-0,45*0,65*0,25</t>
  </si>
  <si>
    <t>ZP2.08 : 0,9*1,075*0,95-0,6*0,8*0,4-0,45*0,65*0,25</t>
  </si>
  <si>
    <t>95398110R1</t>
  </si>
  <si>
    <t>Chemické kotvy do betonu, hl. 350 mm, M 20</t>
  </si>
  <si>
    <t>1282</t>
  </si>
  <si>
    <t>229940020RA0</t>
  </si>
  <si>
    <t>Mikropiloty trubkové včetně injektáže D 105 mm</t>
  </si>
  <si>
    <t>AP-HSV</t>
  </si>
  <si>
    <t>Agregovaná položka</t>
  </si>
  <si>
    <t>POL2_</t>
  </si>
  <si>
    <t>z oceli 11 523, hlava mikropiloty navařená nebo našroubovaná a zajištěná svarem, injektování s dvojitým obturátorem tlakem 0,60 MPa, zřízení a odstranění pomocné konstrukce ze dřeva.</t>
  </si>
  <si>
    <t>8,0*224</t>
  </si>
  <si>
    <t>28611221.AR</t>
  </si>
  <si>
    <t>Trubka plastová drenážní spoj: drážkový; potrubí: jednovrstvé; materiál: PVC; povrch: žebrovaný; ohebná; DN = 65; vsakovací plocha = 34,0 cm2/m</t>
  </si>
  <si>
    <t>SPCM</t>
  </si>
  <si>
    <t>Specifikace</t>
  </si>
  <si>
    <t>POL3_</t>
  </si>
  <si>
    <t>Koeficient : 0,05</t>
  </si>
  <si>
    <t>28611224.AR</t>
  </si>
  <si>
    <t>Trubka plastová drenážní spoj: drážkový; potrubí: jednovrstvé; materiál: PVC; povrch: žebrovaný; ohebná; DN = 125; vsakovací plocha = 52,0 cm2/m</t>
  </si>
  <si>
    <t>28611288.AR</t>
  </si>
  <si>
    <t>Spojka plastová drenážní typ: redukovaná centrická; spoj: drážkový; potrubí: jednovrstvé; materiál: PVC; povrch: hladký; DN = 80; DN2 = 65</t>
  </si>
  <si>
    <t>odvětrání radon, výkr.č. 18 : 12*2</t>
  </si>
  <si>
    <t>28611289.AR</t>
  </si>
  <si>
    <t>Spojka plastová drenážní typ: redukovaná centrická; spoj: drážkový; potrubí: jednovrstvé; materiál: PVC; povrch: hladký; DN = 100; DN2 = 80</t>
  </si>
  <si>
    <t>28611290R</t>
  </si>
  <si>
    <t>Spojka plastová drenážní typ: redukovaná centrická; spoj: drážkový; potrubí: jednovrstvé; materiál: PVC; povrch: hladký; DN = 125; DN2 = 100</t>
  </si>
  <si>
    <t>28611313.AR</t>
  </si>
  <si>
    <t>Koleno plastové drenážní typ: jednoznačné; spoj: drážkový; potrubí: jednovrstvé; materiál: PVC; povrch: hladký; úhel = 90,0 °; DN = 125</t>
  </si>
  <si>
    <t>odvětrání radon, výkr.č. 18 : 2*2</t>
  </si>
  <si>
    <t>28611320.AR</t>
  </si>
  <si>
    <t>T-kus plastový drenážní typ: jednoznačný, přechodový; spoj: drážkový; potrubí: jednovrstvé; materiál: PVC; povrch: hladký; DN = 125</t>
  </si>
  <si>
    <t>odvětrání radon, výkr.č. 18 : 10*2</t>
  </si>
  <si>
    <t>28611324.AR</t>
  </si>
  <si>
    <t>Zátka plastová drenážní spoj: drážkový; potrubí: jednovrstvé; materiál: PVC; DN = 65</t>
  </si>
  <si>
    <t>69366198R</t>
  </si>
  <si>
    <t>Geosyntetika typ: geotextilie; netkaná; materiál: PP; tl (2 kPa) = 2,9 mm; plošná hmotnost = 300 g/m2; Pevnost v tahu podélně = 20,0 kN/m; Pevnost v tahu příčně = 11,5 kN/m</t>
  </si>
  <si>
    <t>Odkaz na mn. položky pořadí 22 : 99,78000*1,15</t>
  </si>
  <si>
    <t>202      R1</t>
  </si>
  <si>
    <t>Zednické výpomoci pro řemesla</t>
  </si>
  <si>
    <t>soubor</t>
  </si>
  <si>
    <t>POL99_3</t>
  </si>
  <si>
    <t>961044111R00</t>
  </si>
  <si>
    <t>Bourání základů z betonu prostého</t>
  </si>
  <si>
    <t>nebo vybourání otvorů průřezové plochy přes 4 m2 v základech,</t>
  </si>
  <si>
    <t>bourání základů – prostý beton : 10,3</t>
  </si>
  <si>
    <t>961055111R00</t>
  </si>
  <si>
    <t>Bourání základů železobetonových</t>
  </si>
  <si>
    <t>nebo vybourání otvorů průřezové plochy přes 4 m2 v základech</t>
  </si>
  <si>
    <t>zákl.pasy : (3,13+3,045+1,0+2,18+1,97+2,675+2,69+0,175+8,07+1,675+3,025*2)*0,4*0,69+1,2*0,9*0,69*2</t>
  </si>
  <si>
    <t>dno kanálu : 186,0*0,15</t>
  </si>
  <si>
    <t>stěny kanálu : (35,78*2+17,8*2+40,78*2*2+1,1*2+0,4*2*15+0,8+0,55*2+1,35*2*13+3,25*2+1,54*2)*0,48*0,15</t>
  </si>
  <si>
    <t>zákl.pasy : (1,65+7,1*4+6,5*3+2,6*2+2,9+5,4*5+3,5*3)*0,4*0,25+2,6*2*0,3*0,25</t>
  </si>
  <si>
    <t>dno kanálu : 73,1*0,15</t>
  </si>
  <si>
    <t>stěny kanálu : (38,7*2+1,35*2+2,25+1,45+11,1*2)*0,68*0,15</t>
  </si>
  <si>
    <t>962031113R00</t>
  </si>
  <si>
    <t>Bourání příček z cihel pálených plných, tloušťky 65 mm</t>
  </si>
  <si>
    <t>nebo vybourání otvorů průřezové plochy přes 4 m2 v příčkách, včetně pomocného lešení o výšce podlahy do 1900 mm a pro zatížení do 1,5 kPa  (150 kg/m2),</t>
  </si>
  <si>
    <t>1.np : (1,77+1,25+1,8+1,4+1,68)*3,35-0,6*1,97*3</t>
  </si>
  <si>
    <t>izolační přizdívka : (36,615+1,245)*1,0</t>
  </si>
  <si>
    <t>962031116R00</t>
  </si>
  <si>
    <t>Bourání příček z cihel pálených plných, tloušťky 140 mm</t>
  </si>
  <si>
    <t>1.np : (7,35*2+6,7*2+2,85*2+5,6*6+2,65+5,59+2,43+1,2*2)*3,35-2,4*2,05-0,8*1,97*6-0,9*1,97*2-0,6*1,97*3-1,5*0,6-1,5*1,97</t>
  </si>
  <si>
    <t>962032314R00</t>
  </si>
  <si>
    <t>Bourání zdiva nadzákladového pilířů cihelných , na maltu vápenou nebo vápenocementovou</t>
  </si>
  <si>
    <t>nebo vybourání otvorů průřezové plochy přes 4 m2 ve zdivu nadzákladovém, včetně pomocného lešení o výšce podlahy do 1900 mm a pro zatížení do 1,5 kPa  (150 kg/m2)</t>
  </si>
  <si>
    <t>1.np : (0,42*0,41+0,3*0,19)*3,35</t>
  </si>
  <si>
    <t>962032551R00</t>
  </si>
  <si>
    <t xml:space="preserve">Bourání zdiva nadzákladového z pórobetonových tvárnic,  </t>
  </si>
  <si>
    <t>1.np : (5,4*3,35-1,76*3,0-1,2*2,1*2)*0,3</t>
  </si>
  <si>
    <t>962036125R00</t>
  </si>
  <si>
    <t>Demontáž sádrokartonových, sádrovláknitých příček a předstěn příčka, sádrokartonová bez minerální izolace, dvojitá ocelová konstrukce, 2xopláštěná deskou tl. 12,5 mm</t>
  </si>
  <si>
    <t xml:space="preserve">1.np : </t>
  </si>
  <si>
    <t>tl. 100 mm : (3,025+2,9+6,7+7,35+1,3+1,8)*3,5-0,8*1,97*2-0,6*1,97*2</t>
  </si>
  <si>
    <t>962036525R00</t>
  </si>
  <si>
    <t>Demontáž sádrokartonových, sádrovláknitých příček a předstěn bezpečnostní předstěna, sádrokartonová bez minerální izolace, dvojitá ocelová konstrukce, 2xopláštěná deskou tl. 12,5 mm</t>
  </si>
  <si>
    <t>1.np : (0,37+0,35+0,85+0,15*2+0,375+0,25)*3,35</t>
  </si>
  <si>
    <t>962036992R00</t>
  </si>
  <si>
    <t>Demontáž sádrokartonových, sádrovláknitých příček a předstěn příplatek za demontáž vrstvy minerální tepelné izolace, -, -, tl. 50 mm</t>
  </si>
  <si>
    <t>Odkaz na mn. položky pořadí 58 : 75,24650</t>
  </si>
  <si>
    <t>963042819R00</t>
  </si>
  <si>
    <t>Bourání jakýchkoliv betonových schodišťových stupňů zhotovených na místě</t>
  </si>
  <si>
    <t>venkovní schodiště : 3,33*3</t>
  </si>
  <si>
    <t>963051113R00</t>
  </si>
  <si>
    <t>Bourání železobetonových stropů deskových  tloušťky přes 80 mm</t>
  </si>
  <si>
    <t>včetně pomocného lešení o výšce podlahy do 1900 mm a pro zatížení do 1,5 kPa  (150 kg/m2),</t>
  </si>
  <si>
    <t>3,33*(1,9+0,65)*0,2</t>
  </si>
  <si>
    <t>963053936R00</t>
  </si>
  <si>
    <t>Bourání železobetonových schodišťových ramen samonosných</t>
  </si>
  <si>
    <t>venkovní rampa : 6,0*2,0</t>
  </si>
  <si>
    <t>venkovní schodiště : 3,33*(1,0+1,5)</t>
  </si>
  <si>
    <t>965042141R00</t>
  </si>
  <si>
    <t>Bourání podkladů pod dlažby nebo litých celistvých dlažeb a mazanin  betonových nebo z litého asfaltu, tloušťky do 100 mm, plochy přes 4 m2</t>
  </si>
  <si>
    <t>P1 - podkladní beton : 36,0*13,55*0,1</t>
  </si>
  <si>
    <t xml:space="preserve">mazanina s kari sítí : </t>
  </si>
  <si>
    <t>P1 : (176,3+22,42+2,15+7,74+2,55+1,19+1,19+2,81+1,9+77,8+8,45+43,08+12,35+8,15+22,49+42,01+36,9+2,25)*0,055</t>
  </si>
  <si>
    <t>965049111R00</t>
  </si>
  <si>
    <t>Bourání podkladů pod dlažby nebo litých celistvých dlažeb a mazanin  příplatek za bourání mazanin vyztužených svařovanou sítí, tloušťky do 100 mm</t>
  </si>
  <si>
    <t>965081713RT1</t>
  </si>
  <si>
    <t>Bourání podlah z keramických dlaždic, tloušťky do 10 mm, plochy přes 1 m2</t>
  </si>
  <si>
    <t>bez podkladního lože, s jakoukoliv výplní spár</t>
  </si>
  <si>
    <t>1.np : (176,3+22,42+7,74+2,55+1,19+1,19+2,81+1,9+36,9+2,25+5,71)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</si>
  <si>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</si>
  <si>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</si>
  <si>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1.np : 0,9*1,97*3+0,8*1,97*9+0,6*1,97*7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</si>
  <si>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</si>
  <si>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</si>
  <si>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1.np : 1,5*1,97</t>
  </si>
  <si>
    <t>976071111R00</t>
  </si>
  <si>
    <t>Vybourání kovových doplňkových konstrukcí madel a zábradlí  v jakémkoliv zdivu</t>
  </si>
  <si>
    <t>1.np : 1,4*2+0,7*2+6,0*2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</si>
  <si>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</si>
  <si>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</si>
  <si>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</si>
  <si>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1.03 : (1,25*2+1,67*2-0,6*2)*2,0</t>
  </si>
  <si>
    <t>1.04 : (2,85*2+3,57*2-0,6)*2,0</t>
  </si>
  <si>
    <t>1.05 : (1,35*2+1,8*2-0,8-0,6*2)*2,0</t>
  </si>
  <si>
    <t>1.06a : (1,4*2+0,85*2-0,6)*2,0</t>
  </si>
  <si>
    <t>1.06b : (1,4*2+0,85*2-0,6)*2,0</t>
  </si>
  <si>
    <t>1.07 : (1,6*2+1,68*2-0,8)*2,0</t>
  </si>
  <si>
    <t>1.08 : (1,15*2+1,68*2-0,6)*2,0</t>
  </si>
  <si>
    <t>1.09 : (0,985+0,25+0,125)*1,35</t>
  </si>
  <si>
    <t>1.10 : (1,685+0,25+0,15+0,35)*1,35</t>
  </si>
  <si>
    <t>1.13 : (1,575+0,25+0,375+0,325)*1,35</t>
  </si>
  <si>
    <t>1.15 : (1,74+0,25+0,35)*1,35</t>
  </si>
  <si>
    <t>1.17 : (1,2*2+1,8*2-0,6)*2,0</t>
  </si>
  <si>
    <t>711140102R00</t>
  </si>
  <si>
    <t>Odstranění izolace proti vodě - pásy přitavením vodorovné, 2 vrstvy</t>
  </si>
  <si>
    <t>800-711</t>
  </si>
  <si>
    <t>P1 : 36,0*13,55</t>
  </si>
  <si>
    <t>713102111R00</t>
  </si>
  <si>
    <t>Odstranění tepelné izolace z desek, lamel, rohoží, pásů a foukané izolace podlah, volně uložené, z desek z expandovaného polystyrenu, tloušťky do 100 mm</t>
  </si>
  <si>
    <t>800-713</t>
  </si>
  <si>
    <t>P1 : (176,3+22,42+2,15+7,74+2,55+1,19+1,19+2,81+1,9+77,8+8,45+43,08+12,35+8,15+22,49+42,01+36,9+2,25)</t>
  </si>
  <si>
    <t>776511820R00</t>
  </si>
  <si>
    <t>Odstranění povlakových podlah z nášlapné plochy lepených, s podložkou, z ploch přes 20 m2</t>
  </si>
  <si>
    <t>800-775</t>
  </si>
  <si>
    <t>1.np : 42,01</t>
  </si>
  <si>
    <t>999281108R00</t>
  </si>
  <si>
    <t xml:space="preserve">Přesun hmot pro opravy a údržbu objektů pro opravy a údržbu dosavadních objektů včetně vnějších plášťů  výšky do 12 m,  </t>
  </si>
  <si>
    <t>801-4</t>
  </si>
  <si>
    <t>Přesun hmot</t>
  </si>
  <si>
    <t>POL7_</t>
  </si>
  <si>
    <t>oborů 801, 803, 811 a 812</t>
  </si>
  <si>
    <t>979990110R00</t>
  </si>
  <si>
    <t>Poplatek za uložení, sádrokartonové desky,  , skupina 17 08 02 z Katalogu odpadů</t>
  </si>
  <si>
    <t>Odkaz na dem. hmot. položky pořadí 58 : 3,83682</t>
  </si>
  <si>
    <t>Odkaz na dem. hmot. položky pořadí 59 : 0,52323</t>
  </si>
  <si>
    <t>979990121R00</t>
  </si>
  <si>
    <t>Poplatek za uložení, asfaltové pásy,  , skupina 17 03 02 z Katalogu odpadů</t>
  </si>
  <si>
    <t>Odkaz na dem. hmot. položky pořadí 71 : 4,75117</t>
  </si>
  <si>
    <t>979990144R00</t>
  </si>
  <si>
    <t>Poplatek za uložení, minerální vata,  , skupina 17 06 04 z Katalogu odpadů</t>
  </si>
  <si>
    <t>Odkaz na dem. hmot. položky pořadí 60 : 0,24831</t>
  </si>
  <si>
    <t>979990146R00</t>
  </si>
  <si>
    <t>Poplatek za uložení, čistý polystyren, čistá minerální a skelná vata,  , skupina 17 06 04 z Katalogu odpadů</t>
  </si>
  <si>
    <t>Odkaz na dem. hmot. položky pořadí 72 : 0,94346</t>
  </si>
  <si>
    <t>979990181R00</t>
  </si>
  <si>
    <t>Poplatek za uložení, PVC podlahová krytina,  , skupina 20 03 07 z Katalogu odpadů</t>
  </si>
  <si>
    <t>Odkaz na dem. hmot. položky pořadí 73 : 0,14704</t>
  </si>
  <si>
    <t>979999997R00</t>
  </si>
  <si>
    <t>Poplatek za recyklaci, směsi suti betonu, cihel, tašek a keramiky, kusovost do 1600 cm2, skupina 17 01 07 z Katalogu odpadů</t>
  </si>
  <si>
    <t>Odkaz na dem. hmot. položky pořadí 52 : 149,37811</t>
  </si>
  <si>
    <t>Odkaz na dem. hmot. položky pořadí 53 : 76,03680</t>
  </si>
  <si>
    <t>Odkaz na dem. hmot. položky pořadí 54 : 11,18334</t>
  </si>
  <si>
    <t>Odkaz na dem. hmot. položky pořadí 55 : 77,91623</t>
  </si>
  <si>
    <t>Odkaz na dem. hmot. položky pořadí 56 : 1,38208</t>
  </si>
  <si>
    <t>Odkaz na dem. hmot. položky pořadí 57 : 1,60140</t>
  </si>
  <si>
    <t>Odkaz na dem. hmot. položky pořadí 62 : 4,07592</t>
  </si>
  <si>
    <t>Odkaz na dem. hmot. položky pořadí 64 : 164,39533</t>
  </si>
  <si>
    <t>Odkaz na dem. hmot. položky pořadí 66 : 5,21920</t>
  </si>
  <si>
    <t>Odkaz na dem. hmot. položky pořadí 70 : 6,94219</t>
  </si>
  <si>
    <t>Odkaz na dem. hmot. položky pořadí 61 : 0,69930</t>
  </si>
  <si>
    <t>Odkaz na dem. hmot. položky pořadí 63 : 8,78040</t>
  </si>
  <si>
    <t>Odkaz na dem. hmot. položky pořadí 51 : 20,60000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</si>
  <si>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</si>
  <si>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</si>
  <si>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</si>
  <si>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</si>
  <si>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</si>
  <si>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</si>
  <si>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</si>
  <si>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</si>
  <si>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</si>
  <si>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</si>
  <si>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</si>
  <si>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</si>
  <si>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</si>
  <si>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</si>
  <si>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735151822</t>
  </si>
  <si>
    <t>Demontáž otopného tělesa panelového dvouřadého dl přes 1500</t>
  </si>
  <si>
    <t>POL1_7</t>
  </si>
  <si>
    <t>001</t>
  </si>
  <si>
    <t>Uskladnění a manipulace -  stávajících otopnýchtěles v době rekonstrukce</t>
  </si>
  <si>
    <t>hod</t>
  </si>
  <si>
    <t>0012</t>
  </si>
  <si>
    <t>Nepředvídané práce</t>
  </si>
  <si>
    <t>POL3_0</t>
  </si>
  <si>
    <t>0018</t>
  </si>
  <si>
    <t>Demontáže stávající otopné soustavy a ekologickálikvidace.</t>
  </si>
  <si>
    <t>132301101</t>
  </si>
  <si>
    <t>Hloubení rýh š do 600 mm v hornině tř. 4 objemu do 1000 m3</t>
  </si>
  <si>
    <t>POL1_1</t>
  </si>
  <si>
    <t>161101101</t>
  </si>
  <si>
    <t>Svislé přemístění výkopku z horniny tř. 1 až 4 hl výkopu do 2,5 m</t>
  </si>
  <si>
    <t>162701105</t>
  </si>
  <si>
    <t>Vodorovné přemístění do 30000 m výkopku z horniny tř. 1 až 4</t>
  </si>
  <si>
    <t>167101102</t>
  </si>
  <si>
    <t>Nakládání výkopku z hornin tř. 1 až 4 přes 100 m3</t>
  </si>
  <si>
    <t>1710001</t>
  </si>
  <si>
    <t>Poplatek za skládku zeminy</t>
  </si>
  <si>
    <t>OPN</t>
  </si>
  <si>
    <t>POL13_0</t>
  </si>
  <si>
    <t>171201201</t>
  </si>
  <si>
    <t>Uložení sypaniny na skládky</t>
  </si>
  <si>
    <t>174101101</t>
  </si>
  <si>
    <t>Zásyp jam, šachet rýh nebo kolem objektů sypaninou se zhutněním</t>
  </si>
  <si>
    <t>175101101</t>
  </si>
  <si>
    <t>Obsyp potrubí bez prohození sypaniny z hornin tř. 1 až 4 uloženým do 3 m od kraje výkopu</t>
  </si>
  <si>
    <t>1710002</t>
  </si>
  <si>
    <t>Kamenivo těžené, zásypový materiál</t>
  </si>
  <si>
    <t>899623142</t>
  </si>
  <si>
    <t>Odstranění povrchů, podlah, ozelenění  a jejich zpětnou obnovu řeší stavba</t>
  </si>
  <si>
    <t>899623161</t>
  </si>
  <si>
    <t>Obetonování potrubí nebo zdiva stok betonem prostým tř. C 20/25 v otevřeném výkopu</t>
  </si>
  <si>
    <t>725860458</t>
  </si>
  <si>
    <t>Napojení na stáv kanalizaci vysazení odbočky DN150</t>
  </si>
  <si>
    <t>725860459</t>
  </si>
  <si>
    <t>Chránička a prostup řes stávající základové konstrukce pod objektem</t>
  </si>
  <si>
    <t>721110806</t>
  </si>
  <si>
    <t>Demontáž potrubí betonové do DN 200</t>
  </si>
  <si>
    <t>721173401</t>
  </si>
  <si>
    <t>Potrubí kanalizační z PVC hrdlové ležaté vnitřní DN 100 systém KG</t>
  </si>
  <si>
    <t>721173402</t>
  </si>
  <si>
    <t>Potrubí kanalizační z PVC hrdlové ležaté vnitřní DN 125 systém KG</t>
  </si>
  <si>
    <t>721173404</t>
  </si>
  <si>
    <t>Potrubí kanalizační z PVC SN 8 svodné DN 200</t>
  </si>
  <si>
    <t>721290112</t>
  </si>
  <si>
    <t>Zkouška kanalizace</t>
  </si>
  <si>
    <t>721290821</t>
  </si>
  <si>
    <t>Přemístění vnitrostaveništní demontovaných hmot vnitřní kanalizace v objektech výšky do 6 m</t>
  </si>
  <si>
    <t>721300922</t>
  </si>
  <si>
    <t>Pročištění svodů ležatých do DN 300</t>
  </si>
  <si>
    <t>998721201</t>
  </si>
  <si>
    <t>Přesun hmot pro vnitřní kanalizace v objektech v do 6 m</t>
  </si>
  <si>
    <t>kg</t>
  </si>
  <si>
    <t>0011</t>
  </si>
  <si>
    <t>Stavební výpomoc</t>
  </si>
  <si>
    <t>00121</t>
  </si>
  <si>
    <t>Demontáže ostatní a ekologická likvidace</t>
  </si>
  <si>
    <t>0021</t>
  </si>
  <si>
    <t>Vytýčení sítí a geodetické zaměření venkovních sítí</t>
  </si>
  <si>
    <t>133301101</t>
  </si>
  <si>
    <t>Hloubení šachet v hornině tř. 4 objemu do 1000 m3</t>
  </si>
  <si>
    <t>151201401</t>
  </si>
  <si>
    <t>Zřízení vzepření stěn při pažení zátažném hl do 4 m</t>
  </si>
  <si>
    <t>151201411</t>
  </si>
  <si>
    <t>Odstranění vzepření stěn při pažení zátažném hl do 4 m</t>
  </si>
  <si>
    <t>Odstranění povrchů,chodníků, ozelenění  a jejich zpětnou obnovu řeší stavba</t>
  </si>
  <si>
    <t>721110952</t>
  </si>
  <si>
    <t>Potrubí kameninové vsazení odbočky DN 125</t>
  </si>
  <si>
    <t>721110953</t>
  </si>
  <si>
    <t>Potrubí kameninové vsazení odbočky DN 150</t>
  </si>
  <si>
    <t>721110962</t>
  </si>
  <si>
    <t>Potrubí kameninové propojení potrubí DN 125</t>
  </si>
  <si>
    <t>721110963</t>
  </si>
  <si>
    <t>Potrubí kameninové propojení potrubí DN 150</t>
  </si>
  <si>
    <t>721110972</t>
  </si>
  <si>
    <t>Potrubí kameninové krácení trub DN 125</t>
  </si>
  <si>
    <t>721110973</t>
  </si>
  <si>
    <t>Potrubí kameninové krácení trub DN 150</t>
  </si>
  <si>
    <t>721171917</t>
  </si>
  <si>
    <t>Potrubí z PP propojení potrubí DN 160</t>
  </si>
  <si>
    <t>Potrubí kanalizační z PVC hrdlové ležaté vnitřní DN 125 systém KG SN10</t>
  </si>
  <si>
    <t>721173403</t>
  </si>
  <si>
    <t>Potrubí kanalizační z PVC hrdlové ležaté vnitřní DN 150 systém KG SN10</t>
  </si>
  <si>
    <t>72117340445</t>
  </si>
  <si>
    <t>LINIOVÉ DRENÁŽNÍ ODVODNĚNÍ, SPÁDOVANÉ, LITINOVÝ ROŠT systémový + montáž</t>
  </si>
  <si>
    <t>72117340446</t>
  </si>
  <si>
    <t>PLASTOVÁ KONTROLNÍ ŠACHTA S ODTOKEM, Ř200mm KALOVÝ KOŠ, LITINOVÝ ROŠT systémový + montáž</t>
  </si>
  <si>
    <t>721194109</t>
  </si>
  <si>
    <t>Vyvedení a upevnění odpadních výpustek DN 125</t>
  </si>
  <si>
    <t>721910922</t>
  </si>
  <si>
    <t>Pročištění svodů ležatých DN do 300</t>
  </si>
  <si>
    <t>721504561</t>
  </si>
  <si>
    <t>REVIZNÍ  KANALIZAČNÍ ŠACHTA PLASTOVÁ DN400 plynotěsný pojízdný poklop + MONTÁŽ</t>
  </si>
  <si>
    <t>7215045611</t>
  </si>
  <si>
    <t>VSAZENÍ RŠ DO STÁVAJÍCÍ HO POTRUBÍ VČETNĚ VYŘEZÁNÍA PROPOJENÍ + MONTÁŽ</t>
  </si>
  <si>
    <t>7220006</t>
  </si>
  <si>
    <t>Napojení na stáv. rozvody areálové vody včetně přechodovýchtvarovek Pe d63/DN50</t>
  </si>
  <si>
    <t>0023</t>
  </si>
  <si>
    <t>Rozbor pitné vody</t>
  </si>
  <si>
    <t>0024</t>
  </si>
  <si>
    <t>Napouštění a vypouštění potrubí</t>
  </si>
  <si>
    <t>970041060R00</t>
  </si>
  <si>
    <t>Vrtání jádrové do prostého betonu do D 60 mm</t>
  </si>
  <si>
    <t>POL1_0</t>
  </si>
  <si>
    <t>211010002RT2</t>
  </si>
  <si>
    <t>Osazení hmoždinky do cihlového zdiva, HM 8, včetně dodávky hmoždinky</t>
  </si>
  <si>
    <t>210010351RT1</t>
  </si>
  <si>
    <t>Rozvodka krabicová z lis. izol. 6455-11 do 4 mm2, včetně dodávky krabice 6455-11</t>
  </si>
  <si>
    <t>210100003R00</t>
  </si>
  <si>
    <t>Ukončení vodičů v rozvaděči + zapojení do 16 mm2</t>
  </si>
  <si>
    <t>210220002RT2</t>
  </si>
  <si>
    <t>Vedení uzemňovací na povrchu FeZn D 10 mm, včetně drátu FeZn 10 mm</t>
  </si>
  <si>
    <t>210220021RT1</t>
  </si>
  <si>
    <t>Vedení uzemňovací v zemi FeZn do 120 mm2 vč.svorek, včetně pásku FeZn 30 x 4 mm</t>
  </si>
  <si>
    <t>210220302RT3</t>
  </si>
  <si>
    <t>Svorka hromosvodová nad 2 šrouby /ST, SJ, SR, atd/, včetně dodávky svorky SK pro vodič d 6-10 mm</t>
  </si>
  <si>
    <t>210220302RT2</t>
  </si>
  <si>
    <t>Svorka hromosvodová nad 2 šrouby /ST, SJ, SR, atd/, včetně dodávky svorky SR 3a Fe</t>
  </si>
  <si>
    <t>210800214RT2</t>
  </si>
  <si>
    <t>Kabel bezhalogenový CXKH 3 x 1,5 mm2 volně uložený, včetně dodávky kabelu CXKH-R</t>
  </si>
  <si>
    <t>210220003RT2</t>
  </si>
  <si>
    <t>Vedení uzemňovací na povrchu Cu do 50 mm2, včetně dodávky CY 4 mm2</t>
  </si>
  <si>
    <t>210290751R00</t>
  </si>
  <si>
    <t>Montáž ventilátoru do 1,5 kW</t>
  </si>
  <si>
    <t>460200143RT2</t>
  </si>
  <si>
    <t>Výkop kabelové rýhy 35/60 cm  hor.3, ruční výkop rýhy</t>
  </si>
  <si>
    <t>460570142R00</t>
  </si>
  <si>
    <t>Zához rýhy 35/60 cm, hornina třídy 2, se zhutněním</t>
  </si>
  <si>
    <t>650111311R00</t>
  </si>
  <si>
    <t>Montáž zemnící tyče, zaražení a připojení do 2 m</t>
  </si>
  <si>
    <t>650112611R00</t>
  </si>
  <si>
    <t>Změření zemního odporu, vč. měřícího protokolu</t>
  </si>
  <si>
    <t>R-položka</t>
  </si>
  <si>
    <t>POL12_1</t>
  </si>
  <si>
    <t>650801113R00</t>
  </si>
  <si>
    <t>Demontáž svítidla stropního přisazeného</t>
  </si>
  <si>
    <t>650710111R00</t>
  </si>
  <si>
    <t>Demontáž elektroinstalační lišty š. do 120 mm</t>
  </si>
  <si>
    <t>005231010R</t>
  </si>
  <si>
    <t>Revize</t>
  </si>
  <si>
    <t>005121020R</t>
  </si>
  <si>
    <t xml:space="preserve">Provoz zařízení staveniště </t>
  </si>
  <si>
    <t>005231020R</t>
  </si>
  <si>
    <t>Individuální a komplexní vyzkoušení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</si>
</sst>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TRzOiKQoLRX1cb/6AwglSaTZqwY+iW3DE2tNRsaN1pGw/yJEcg3Q3tMJcU43pFd66sZEVSDRqFKJ0pBxd5rvKQ==" saltValue="Oxb6hoIFBdAHUt2Zlx2Ra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5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SUMIF(F65:F81,A16,I65:I81)+SUMIF(F65:F81,"PSU",I65:I81)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SUMIF(F65:F81,A17,I65:I81)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SUMIF(F65:F81,A18,I65:I81)</f>
        <v>0</v>
      </c>
      <c r="J18" s="85"/>
    </row>
    <row r="19" spans="1:10" ht="23.25" customHeight="1" x14ac:dyDescent="0.25">
      <c r="A19" s="196" t="s">
        <v>110</v>
      </c>
      <c r="B19" s="38" t="s">
        <v>27</v>
      </c>
      <c r="C19" s="62"/>
      <c r="D19" s="63"/>
      <c r="E19" s="83"/>
      <c r="F19" s="84"/>
      <c r="G19" s="83"/>
      <c r="H19" s="84"/>
      <c r="I19" s="83">
        <f>SUMIF(F65:F81,A19,I65:I81)</f>
        <v>0</v>
      </c>
      <c r="J19" s="85"/>
    </row>
    <row r="20" spans="1:10" ht="23.25" customHeight="1" x14ac:dyDescent="0.25">
      <c r="A20" s="196" t="s">
        <v>111</v>
      </c>
      <c r="B20" s="38" t="s">
        <v>28</v>
      </c>
      <c r="C20" s="62"/>
      <c r="D20" s="63"/>
      <c r="E20" s="83"/>
      <c r="F20" s="84"/>
      <c r="G20" s="83"/>
      <c r="H20" s="84"/>
      <c r="I20" s="83">
        <f>SUMIF(F65:F81,A20,I65:I81)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67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Naklady'!AE18+'SO-02 1 Pol'!AE323+'SO-02 2 Pol'!AE15+'SO-02 3 Pol'!AE37+'SO-02 4 Pol'!AE52+'SO-02 5 Pol'!AE36</f>
        <v>0</v>
      </c>
      <c r="G39" s="149">
        <f>'VRN 1 Naklady'!AF18+'SO-02 1 Pol'!AF323+'SO-02 2 Pol'!AF15+'SO-02 3 Pol'!AF37+'SO-02 4 Pol'!AF52+'SO-02 5 Pol'!AF36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'SO-02 1 Pol'!AE323+'SO-02 2 Pol'!AE15+'SO-02 3 Pol'!AE37+'SO-02 4 Pol'!AE52+'SO-02 5 Pol'!AE36</f>
        <v>0</v>
      </c>
      <c r="G43" s="155">
        <f>'SO-02 1 Pol'!AF323+'SO-02 2 Pol'!AF15+'SO-02 3 Pol'!AF37+'SO-02 4 Pol'!AF52+'SO-02 5 Pol'!AF36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'SO-02 1 Pol'!AE323</f>
        <v>0</v>
      </c>
      <c r="G44" s="150">
        <f>'SO-02 1 Pol'!AF323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>
        <v>3</v>
      </c>
      <c r="B45" s="157" t="s">
        <v>58</v>
      </c>
      <c r="C45" s="147" t="s">
        <v>59</v>
      </c>
      <c r="D45" s="147"/>
      <c r="E45" s="147"/>
      <c r="F45" s="158">
        <f>'SO-02 2 Pol'!AE15</f>
        <v>0</v>
      </c>
      <c r="G45" s="150">
        <f>'SO-02 2 Pol'!AF15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6">
        <v>3</v>
      </c>
      <c r="B46" s="157" t="s">
        <v>60</v>
      </c>
      <c r="C46" s="147" t="s">
        <v>61</v>
      </c>
      <c r="D46" s="147"/>
      <c r="E46" s="147"/>
      <c r="F46" s="158">
        <f>'SO-02 3 Pol'!AE37</f>
        <v>0</v>
      </c>
      <c r="G46" s="150">
        <f>'SO-02 3 Pol'!AF37</f>
        <v>0</v>
      </c>
      <c r="H46" s="150">
        <f>(F46*SazbaDPH1/100)+(G46*SazbaDPH2/100)</f>
        <v>0</v>
      </c>
      <c r="I46" s="150">
        <f>F46+G46+H46</f>
        <v>0</v>
      </c>
      <c r="J46" s="151" t="str">
        <f>IF(_xlfn.SINGLE(CenaCelkemVypocet)=0,"",I46/_xlfn.SINGLE(CenaCelkemVypocet)*100)</f>
        <v/>
      </c>
    </row>
    <row r="47" spans="1:10" ht="25.5" customHeight="1" x14ac:dyDescent="0.25">
      <c r="A47" s="136">
        <v>3</v>
      </c>
      <c r="B47" s="157" t="s">
        <v>62</v>
      </c>
      <c r="C47" s="147" t="s">
        <v>63</v>
      </c>
      <c r="D47" s="147"/>
      <c r="E47" s="147"/>
      <c r="F47" s="158">
        <f>'SO-02 4 Pol'!AE52</f>
        <v>0</v>
      </c>
      <c r="G47" s="150">
        <f>'SO-02 4 Pol'!AF52</f>
        <v>0</v>
      </c>
      <c r="H47" s="150">
        <f>(F47*SazbaDPH1/100)+(G47*SazbaDPH2/100)</f>
        <v>0</v>
      </c>
      <c r="I47" s="150">
        <f>F47+G47+H47</f>
        <v>0</v>
      </c>
      <c r="J47" s="151" t="str">
        <f>IF(_xlfn.SINGLE(CenaCelkemVypocet)=0,"",I47/_xlfn.SINGLE(CenaCelkemVypocet)*100)</f>
        <v/>
      </c>
    </row>
    <row r="48" spans="1:10" ht="25.5" customHeight="1" x14ac:dyDescent="0.25">
      <c r="A48" s="136">
        <v>3</v>
      </c>
      <c r="B48" s="157" t="s">
        <v>64</v>
      </c>
      <c r="C48" s="147" t="s">
        <v>65</v>
      </c>
      <c r="D48" s="147"/>
      <c r="E48" s="147"/>
      <c r="F48" s="158">
        <f>'SO-02 5 Pol'!AE36</f>
        <v>0</v>
      </c>
      <c r="G48" s="150">
        <f>'SO-02 5 Pol'!AF36</f>
        <v>0</v>
      </c>
      <c r="H48" s="150">
        <f>(F48*SazbaDPH1/100)+(G48*SazbaDPH2/100)</f>
        <v>0</v>
      </c>
      <c r="I48" s="150">
        <f>F48+G48+H48</f>
        <v>0</v>
      </c>
      <c r="J48" s="151" t="str">
        <f>IF(_xlfn.SINGLE(CenaCelkemVypocet)=0,"",I48/_xlfn.SINGLE(CenaCelkemVypocet)*100)</f>
        <v/>
      </c>
    </row>
    <row r="49" spans="1:10" ht="25.5" customHeight="1" x14ac:dyDescent="0.25">
      <c r="A49" s="136"/>
      <c r="B49" s="159" t="s">
        <v>66</v>
      </c>
      <c r="C49" s="160"/>
      <c r="D49" s="160"/>
      <c r="E49" s="161"/>
      <c r="F49" s="162">
        <f>SUMIF(A39:A48,"=1",F39:F48)</f>
        <v>0</v>
      </c>
      <c r="G49" s="163">
        <f>SUMIF(A39:A48,"=1",G39:G48)</f>
        <v>0</v>
      </c>
      <c r="H49" s="163">
        <f>SUMIF(A39:A48,"=1",H39:H48)</f>
        <v>0</v>
      </c>
      <c r="I49" s="163">
        <f>SUMIF(A39:A48,"=1",I39:I48)</f>
        <v>0</v>
      </c>
      <c r="J49" s="164">
        <f>SUMIF(A39:A48,"=1",J39:J48)</f>
        <v>0</v>
      </c>
    </row>
    <row r="51" spans="1:10" x14ac:dyDescent="0.25">
      <c r="A51" t="s">
        <v>68</v>
      </c>
      <c r="B51" t="s">
        <v>69</v>
      </c>
    </row>
    <row r="52" spans="1:10" x14ac:dyDescent="0.25">
      <c r="A52" t="s">
        <v>70</v>
      </c>
      <c r="B52" t="s">
        <v>71</v>
      </c>
    </row>
    <row r="53" spans="1:10" x14ac:dyDescent="0.25">
      <c r="A53" t="s">
        <v>72</v>
      </c>
      <c r="B53" t="s">
        <v>73</v>
      </c>
    </row>
    <row r="54" spans="1:10" x14ac:dyDescent="0.25">
      <c r="A54" t="s">
        <v>72</v>
      </c>
      <c r="B54" t="s">
        <v>74</v>
      </c>
    </row>
    <row r="55" spans="1:10" x14ac:dyDescent="0.25">
      <c r="A55" t="s">
        <v>72</v>
      </c>
      <c r="B55" t="s">
        <v>75</v>
      </c>
    </row>
    <row r="56" spans="1:10" x14ac:dyDescent="0.25">
      <c r="A56" t="s">
        <v>72</v>
      </c>
      <c r="B56" t="s">
        <v>76</v>
      </c>
    </row>
    <row r="57" spans="1:10" x14ac:dyDescent="0.25">
      <c r="A57" t="s">
        <v>72</v>
      </c>
      <c r="B57" t="s">
        <v>77</v>
      </c>
    </row>
    <row r="58" spans="1:10" x14ac:dyDescent="0.25">
      <c r="A58" t="s">
        <v>70</v>
      </c>
      <c r="B58" t="s">
        <v>78</v>
      </c>
    </row>
    <row r="59" spans="1:10" x14ac:dyDescent="0.25">
      <c r="A59" t="s">
        <v>72</v>
      </c>
      <c r="B59" t="s">
        <v>79</v>
      </c>
    </row>
    <row r="62" spans="1:10" ht="15.6" x14ac:dyDescent="0.3">
      <c r="B62" s="175" t="s">
        <v>80</v>
      </c>
    </row>
    <row r="64" spans="1:10" ht="25.5" customHeight="1" x14ac:dyDescent="0.25">
      <c r="A64" s="177"/>
      <c r="B64" s="180" t="s">
        <v>17</v>
      </c>
      <c r="C64" s="180" t="s">
        <v>5</v>
      </c>
      <c r="D64" s="181"/>
      <c r="E64" s="181"/>
      <c r="F64" s="182" t="s">
        <v>81</v>
      </c>
      <c r="G64" s="182"/>
      <c r="H64" s="182"/>
      <c r="I64" s="182" t="s">
        <v>29</v>
      </c>
      <c r="J64" s="182" t="s">
        <v>0</v>
      </c>
    </row>
    <row r="65" spans="1:10" ht="36.75" customHeight="1" x14ac:dyDescent="0.25">
      <c r="A65" s="178"/>
      <c r="B65" s="183" t="s">
        <v>53</v>
      </c>
      <c r="C65" s="184" t="s">
        <v>82</v>
      </c>
      <c r="D65" s="185"/>
      <c r="E65" s="185"/>
      <c r="F65" s="192" t="s">
        <v>24</v>
      </c>
      <c r="G65" s="193"/>
      <c r="H65" s="193"/>
      <c r="I65" s="193">
        <f>'SO-02 1 Pol'!G8+'SO-02 4 Pol'!G8</f>
        <v>0</v>
      </c>
      <c r="J65" s="189" t="str">
        <f>IF(I82=0,"",I65/I82*100)</f>
        <v/>
      </c>
    </row>
    <row r="66" spans="1:10" ht="36.75" customHeight="1" x14ac:dyDescent="0.25">
      <c r="A66" s="178"/>
      <c r="B66" s="183" t="s">
        <v>53</v>
      </c>
      <c r="C66" s="184" t="s">
        <v>83</v>
      </c>
      <c r="D66" s="185"/>
      <c r="E66" s="185"/>
      <c r="F66" s="192" t="s">
        <v>24</v>
      </c>
      <c r="G66" s="193"/>
      <c r="H66" s="193"/>
      <c r="I66" s="193">
        <f>'SO-02 3 Pol'!G8</f>
        <v>0</v>
      </c>
      <c r="J66" s="189" t="str">
        <f>IF(I82=0,"",I66/I82*100)</f>
        <v/>
      </c>
    </row>
    <row r="67" spans="1:10" ht="36.75" customHeight="1" x14ac:dyDescent="0.25">
      <c r="A67" s="178"/>
      <c r="B67" s="183" t="s">
        <v>58</v>
      </c>
      <c r="C67" s="184" t="s">
        <v>84</v>
      </c>
      <c r="D67" s="185"/>
      <c r="E67" s="185"/>
      <c r="F67" s="192" t="s">
        <v>24</v>
      </c>
      <c r="G67" s="193"/>
      <c r="H67" s="193"/>
      <c r="I67" s="193">
        <f>'SO-02 1 Pol'!G76</f>
        <v>0</v>
      </c>
      <c r="J67" s="189" t="str">
        <f>IF(I82=0,"",I67/I82*100)</f>
        <v/>
      </c>
    </row>
    <row r="68" spans="1:10" ht="36.75" customHeight="1" x14ac:dyDescent="0.25">
      <c r="A68" s="178"/>
      <c r="B68" s="183" t="s">
        <v>85</v>
      </c>
      <c r="C68" s="184" t="s">
        <v>86</v>
      </c>
      <c r="D68" s="185"/>
      <c r="E68" s="185"/>
      <c r="F68" s="192" t="s">
        <v>24</v>
      </c>
      <c r="G68" s="193"/>
      <c r="H68" s="193"/>
      <c r="I68" s="193">
        <f>'SO-02 1 Pol'!G204</f>
        <v>0</v>
      </c>
      <c r="J68" s="189" t="str">
        <f>IF(I82=0,"",I68/I82*100)</f>
        <v/>
      </c>
    </row>
    <row r="69" spans="1:10" ht="36.75" customHeight="1" x14ac:dyDescent="0.25">
      <c r="A69" s="178"/>
      <c r="B69" s="183" t="s">
        <v>87</v>
      </c>
      <c r="C69" s="184" t="s">
        <v>88</v>
      </c>
      <c r="D69" s="185"/>
      <c r="E69" s="185"/>
      <c r="F69" s="192" t="s">
        <v>24</v>
      </c>
      <c r="G69" s="193"/>
      <c r="H69" s="193"/>
      <c r="I69" s="193">
        <f>'SO-02 1 Pol'!G206</f>
        <v>0</v>
      </c>
      <c r="J69" s="189" t="str">
        <f>IF(I82=0,"",I69/I82*100)</f>
        <v/>
      </c>
    </row>
    <row r="70" spans="1:10" ht="36.75" customHeight="1" x14ac:dyDescent="0.25">
      <c r="A70" s="178"/>
      <c r="B70" s="183" t="s">
        <v>89</v>
      </c>
      <c r="C70" s="184" t="s">
        <v>90</v>
      </c>
      <c r="D70" s="185"/>
      <c r="E70" s="185"/>
      <c r="F70" s="192" t="s">
        <v>24</v>
      </c>
      <c r="G70" s="193"/>
      <c r="H70" s="193"/>
      <c r="I70" s="193">
        <f>'SO-02 5 Pol'!G8</f>
        <v>0</v>
      </c>
      <c r="J70" s="189" t="str">
        <f>IF(I82=0,"",I70/I82*100)</f>
        <v/>
      </c>
    </row>
    <row r="71" spans="1:10" ht="36.75" customHeight="1" x14ac:dyDescent="0.25">
      <c r="A71" s="178"/>
      <c r="B71" s="183" t="s">
        <v>91</v>
      </c>
      <c r="C71" s="184" t="s">
        <v>92</v>
      </c>
      <c r="D71" s="185"/>
      <c r="E71" s="185"/>
      <c r="F71" s="192" t="s">
        <v>24</v>
      </c>
      <c r="G71" s="193"/>
      <c r="H71" s="193"/>
      <c r="I71" s="193">
        <f>'SO-02 1 Pol'!G287</f>
        <v>0</v>
      </c>
      <c r="J71" s="189" t="str">
        <f>IF(I82=0,"",I71/I82*100)</f>
        <v/>
      </c>
    </row>
    <row r="72" spans="1:10" ht="36.75" customHeight="1" x14ac:dyDescent="0.25">
      <c r="A72" s="178"/>
      <c r="B72" s="183" t="s">
        <v>93</v>
      </c>
      <c r="C72" s="184" t="s">
        <v>94</v>
      </c>
      <c r="D72" s="185"/>
      <c r="E72" s="185"/>
      <c r="F72" s="192" t="s">
        <v>25</v>
      </c>
      <c r="G72" s="193"/>
      <c r="H72" s="193"/>
      <c r="I72" s="193">
        <f>'SO-02 3 Pol'!G20+'SO-02 4 Pol'!G23</f>
        <v>0</v>
      </c>
      <c r="J72" s="189" t="str">
        <f>IF(I82=0,"",I72/I82*100)</f>
        <v/>
      </c>
    </row>
    <row r="73" spans="1:10" ht="36.75" customHeight="1" x14ac:dyDescent="0.25">
      <c r="A73" s="178"/>
      <c r="B73" s="183" t="s">
        <v>95</v>
      </c>
      <c r="C73" s="184" t="s">
        <v>96</v>
      </c>
      <c r="D73" s="185"/>
      <c r="E73" s="185"/>
      <c r="F73" s="192" t="s">
        <v>25</v>
      </c>
      <c r="G73" s="193"/>
      <c r="H73" s="193"/>
      <c r="I73" s="193">
        <f>'SO-02 4 Pol'!G42</f>
        <v>0</v>
      </c>
      <c r="J73" s="189" t="str">
        <f>IF(I82=0,"",I73/I82*100)</f>
        <v/>
      </c>
    </row>
    <row r="74" spans="1:10" ht="36.75" customHeight="1" x14ac:dyDescent="0.25">
      <c r="A74" s="178"/>
      <c r="B74" s="183" t="s">
        <v>97</v>
      </c>
      <c r="C74" s="184" t="s">
        <v>98</v>
      </c>
      <c r="D74" s="185"/>
      <c r="E74" s="185"/>
      <c r="F74" s="192" t="s">
        <v>25</v>
      </c>
      <c r="G74" s="193"/>
      <c r="H74" s="193"/>
      <c r="I74" s="193">
        <f>'SO-02 2 Pol'!G8</f>
        <v>0</v>
      </c>
      <c r="J74" s="189" t="str">
        <f>IF(I82=0,"",I74/I82*100)</f>
        <v/>
      </c>
    </row>
    <row r="75" spans="1:10" ht="36.75" customHeight="1" x14ac:dyDescent="0.25">
      <c r="A75" s="178"/>
      <c r="B75" s="183" t="s">
        <v>99</v>
      </c>
      <c r="C75" s="184" t="s">
        <v>100</v>
      </c>
      <c r="D75" s="185"/>
      <c r="E75" s="185"/>
      <c r="F75" s="192" t="s">
        <v>25</v>
      </c>
      <c r="G75" s="193"/>
      <c r="H75" s="193"/>
      <c r="I75" s="193">
        <f>'SO-02 2 Pol'!G11+'SO-02 3 Pol'!G31+'SO-02 4 Pol'!G44</f>
        <v>0</v>
      </c>
      <c r="J75" s="189" t="str">
        <f>IF(I82=0,"",I75/I82*100)</f>
        <v/>
      </c>
    </row>
    <row r="76" spans="1:10" ht="36.75" customHeight="1" x14ac:dyDescent="0.25">
      <c r="A76" s="178"/>
      <c r="B76" s="183" t="s">
        <v>101</v>
      </c>
      <c r="C76" s="184" t="s">
        <v>102</v>
      </c>
      <c r="D76" s="185"/>
      <c r="E76" s="185"/>
      <c r="F76" s="192" t="s">
        <v>26</v>
      </c>
      <c r="G76" s="193"/>
      <c r="H76" s="193"/>
      <c r="I76" s="193">
        <f>'SO-02 5 Pol'!G10</f>
        <v>0</v>
      </c>
      <c r="J76" s="189" t="str">
        <f>IF(I82=0,"",I76/I82*100)</f>
        <v/>
      </c>
    </row>
    <row r="77" spans="1:10" ht="36.75" customHeight="1" x14ac:dyDescent="0.25">
      <c r="A77" s="178"/>
      <c r="B77" s="183" t="s">
        <v>103</v>
      </c>
      <c r="C77" s="184" t="s">
        <v>104</v>
      </c>
      <c r="D77" s="185"/>
      <c r="E77" s="185"/>
      <c r="F77" s="192" t="s">
        <v>26</v>
      </c>
      <c r="G77" s="193"/>
      <c r="H77" s="193"/>
      <c r="I77" s="193">
        <f>'SO-02 5 Pol'!G21</f>
        <v>0</v>
      </c>
      <c r="J77" s="189" t="str">
        <f>IF(I82=0,"",I77/I82*100)</f>
        <v/>
      </c>
    </row>
    <row r="78" spans="1:10" ht="36.75" customHeight="1" x14ac:dyDescent="0.25">
      <c r="A78" s="178"/>
      <c r="B78" s="183" t="s">
        <v>105</v>
      </c>
      <c r="C78" s="184" t="s">
        <v>106</v>
      </c>
      <c r="D78" s="185"/>
      <c r="E78" s="185"/>
      <c r="F78" s="192" t="s">
        <v>26</v>
      </c>
      <c r="G78" s="193"/>
      <c r="H78" s="193"/>
      <c r="I78" s="193">
        <f>'SO-02 5 Pol'!G24</f>
        <v>0</v>
      </c>
      <c r="J78" s="189" t="str">
        <f>IF(I82=0,"",I78/I82*100)</f>
        <v/>
      </c>
    </row>
    <row r="79" spans="1:10" ht="36.75" customHeight="1" x14ac:dyDescent="0.25">
      <c r="A79" s="178"/>
      <c r="B79" s="183" t="s">
        <v>107</v>
      </c>
      <c r="C79" s="184" t="s">
        <v>108</v>
      </c>
      <c r="D79" s="185"/>
      <c r="E79" s="185"/>
      <c r="F79" s="192" t="s">
        <v>109</v>
      </c>
      <c r="G79" s="193"/>
      <c r="H79" s="193"/>
      <c r="I79" s="193">
        <f>'SO-02 1 Pol'!G290</f>
        <v>0</v>
      </c>
      <c r="J79" s="189" t="str">
        <f>IF(I82=0,"",I79/I82*100)</f>
        <v/>
      </c>
    </row>
    <row r="80" spans="1:10" ht="36.75" customHeight="1" x14ac:dyDescent="0.25">
      <c r="A80" s="178"/>
      <c r="B80" s="183" t="s">
        <v>110</v>
      </c>
      <c r="C80" s="184" t="s">
        <v>27</v>
      </c>
      <c r="D80" s="185"/>
      <c r="E80" s="185"/>
      <c r="F80" s="192" t="s">
        <v>110</v>
      </c>
      <c r="G80" s="193"/>
      <c r="H80" s="193"/>
      <c r="I80" s="193">
        <f>'VRN 1 Naklady'!G8+'SO-02 5 Pol'!G30</f>
        <v>0</v>
      </c>
      <c r="J80" s="189" t="str">
        <f>IF(I82=0,"",I80/I82*100)</f>
        <v/>
      </c>
    </row>
    <row r="81" spans="1:10" ht="36.75" customHeight="1" x14ac:dyDescent="0.25">
      <c r="A81" s="178"/>
      <c r="B81" s="183" t="s">
        <v>111</v>
      </c>
      <c r="C81" s="184" t="s">
        <v>28</v>
      </c>
      <c r="D81" s="185"/>
      <c r="E81" s="185"/>
      <c r="F81" s="192" t="s">
        <v>111</v>
      </c>
      <c r="G81" s="193"/>
      <c r="H81" s="193"/>
      <c r="I81" s="193">
        <f>'VRN 1 Naklady'!G13</f>
        <v>0</v>
      </c>
      <c r="J81" s="189" t="str">
        <f>IF(I82=0,"",I81/I82*100)</f>
        <v/>
      </c>
    </row>
    <row r="82" spans="1:10" ht="25.5" customHeight="1" x14ac:dyDescent="0.25">
      <c r="A82" s="179"/>
      <c r="B82" s="186" t="s">
        <v>1</v>
      </c>
      <c r="C82" s="187"/>
      <c r="D82" s="188"/>
      <c r="E82" s="188"/>
      <c r="F82" s="194"/>
      <c r="G82" s="195"/>
      <c r="H82" s="195"/>
      <c r="I82" s="195">
        <f>SUM(I65:I81)</f>
        <v>0</v>
      </c>
      <c r="J82" s="190">
        <f>SUM(J65:J81)</f>
        <v>0</v>
      </c>
    </row>
    <row r="83" spans="1:10" x14ac:dyDescent="0.25">
      <c r="F83" s="135"/>
      <c r="G83" s="135"/>
      <c r="H83" s="135"/>
      <c r="I83" s="135"/>
      <c r="J83" s="191"/>
    </row>
    <row r="84" spans="1:10" x14ac:dyDescent="0.25">
      <c r="F84" s="135"/>
      <c r="G84" s="135"/>
      <c r="H84" s="135"/>
      <c r="I84" s="135"/>
      <c r="J84" s="191"/>
    </row>
    <row r="85" spans="1:10" x14ac:dyDescent="0.25">
      <c r="F85" s="135"/>
      <c r="G85" s="135"/>
      <c r="H85" s="135"/>
      <c r="I85" s="135"/>
      <c r="J85" s="191"/>
    </row>
  </sheetData>
  <sheetProtection algorithmName="SHA-512" hashValue="dO6JD2AYlpvPKPEA0k684UZSsjOJlCYCIsSZQUebXXehZm8JxsdxlYbd/06uwOpC+Pa/M7w87Etz/nNRHahncQ==" saltValue="8Jy9yIiqM+dWOGnLSwOMb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C79:E79"/>
    <mergeCell ref="C80:E80"/>
    <mergeCell ref="C81:E81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5NhFfXOWFIueC5QjyTsuW2jQoXBYZIuu09Os+YJWXAj6nCimg31noCS64Qb1hNXfTgpaIDZDixFZ16M6Iaj1Yg==" saltValue="b0CXMkoXnN4T9uMD/vzjQ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4FC9B-BF10-47F1-8427-AABC4C0FCC8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112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115</v>
      </c>
      <c r="C3" s="201" t="s">
        <v>52</v>
      </c>
      <c r="D3" s="199"/>
      <c r="E3" s="199"/>
      <c r="F3" s="199"/>
      <c r="G3" s="200"/>
      <c r="AC3" s="176" t="s">
        <v>116</v>
      </c>
      <c r="AG3" t="s">
        <v>117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141</v>
      </c>
      <c r="B8" s="225" t="s">
        <v>110</v>
      </c>
      <c r="C8" s="245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142</v>
      </c>
    </row>
    <row r="9" spans="1:60" outlineLevel="1" x14ac:dyDescent="0.25">
      <c r="A9" s="238">
        <v>1</v>
      </c>
      <c r="B9" s="239" t="s">
        <v>143</v>
      </c>
      <c r="C9" s="246" t="s">
        <v>144</v>
      </c>
      <c r="D9" s="240" t="s">
        <v>145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146</v>
      </c>
      <c r="T9" s="244" t="s">
        <v>147</v>
      </c>
      <c r="U9" s="222">
        <v>0</v>
      </c>
      <c r="V9" s="222">
        <f>ROUND(E9*U9,2)</f>
        <v>0</v>
      </c>
      <c r="W9" s="222"/>
      <c r="X9" s="222" t="s">
        <v>115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149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150</v>
      </c>
      <c r="C10" s="246" t="s">
        <v>151</v>
      </c>
      <c r="D10" s="240" t="s">
        <v>145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146</v>
      </c>
      <c r="T10" s="244" t="s">
        <v>147</v>
      </c>
      <c r="U10" s="222">
        <v>0</v>
      </c>
      <c r="V10" s="222">
        <f>ROUND(E10*U10,2)</f>
        <v>0</v>
      </c>
      <c r="W10" s="222"/>
      <c r="X10" s="222" t="s">
        <v>115</v>
      </c>
      <c r="Y10" s="222" t="s">
        <v>148</v>
      </c>
      <c r="Z10" s="212"/>
      <c r="AA10" s="212"/>
      <c r="AB10" s="212"/>
      <c r="AC10" s="212"/>
      <c r="AD10" s="212"/>
      <c r="AE10" s="212"/>
      <c r="AF10" s="212"/>
      <c r="AG10" s="212" t="s">
        <v>149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152</v>
      </c>
      <c r="C11" s="246" t="s">
        <v>153</v>
      </c>
      <c r="D11" s="240" t="s">
        <v>145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146</v>
      </c>
      <c r="T11" s="244" t="s">
        <v>147</v>
      </c>
      <c r="U11" s="222">
        <v>0</v>
      </c>
      <c r="V11" s="222">
        <f>ROUND(E11*U11,2)</f>
        <v>0</v>
      </c>
      <c r="W11" s="222"/>
      <c r="X11" s="222" t="s">
        <v>115</v>
      </c>
      <c r="Y11" s="222" t="s">
        <v>148</v>
      </c>
      <c r="Z11" s="212"/>
      <c r="AA11" s="212"/>
      <c r="AB11" s="212"/>
      <c r="AC11" s="212"/>
      <c r="AD11" s="212"/>
      <c r="AE11" s="212"/>
      <c r="AF11" s="212"/>
      <c r="AG11" s="212" t="s">
        <v>149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154</v>
      </c>
      <c r="C12" s="246" t="s">
        <v>155</v>
      </c>
      <c r="D12" s="240" t="s">
        <v>145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146</v>
      </c>
      <c r="T12" s="244" t="s">
        <v>147</v>
      </c>
      <c r="U12" s="222">
        <v>0</v>
      </c>
      <c r="V12" s="222">
        <f>ROUND(E12*U12,2)</f>
        <v>0</v>
      </c>
      <c r="W12" s="222"/>
      <c r="X12" s="222" t="s">
        <v>115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149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141</v>
      </c>
      <c r="B13" s="225" t="s">
        <v>111</v>
      </c>
      <c r="C13" s="245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142</v>
      </c>
    </row>
    <row r="14" spans="1:60" outlineLevel="1" x14ac:dyDescent="0.25">
      <c r="A14" s="238">
        <v>5</v>
      </c>
      <c r="B14" s="239" t="s">
        <v>156</v>
      </c>
      <c r="C14" s="246" t="s">
        <v>157</v>
      </c>
      <c r="D14" s="240" t="s">
        <v>145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146</v>
      </c>
      <c r="T14" s="244" t="s">
        <v>147</v>
      </c>
      <c r="U14" s="222">
        <v>0</v>
      </c>
      <c r="V14" s="222">
        <f>ROUND(E14*U14,2)</f>
        <v>0</v>
      </c>
      <c r="W14" s="222"/>
      <c r="X14" s="222" t="s">
        <v>115</v>
      </c>
      <c r="Y14" s="222" t="s">
        <v>148</v>
      </c>
      <c r="Z14" s="212"/>
      <c r="AA14" s="212"/>
      <c r="AB14" s="212"/>
      <c r="AC14" s="212"/>
      <c r="AD14" s="212"/>
      <c r="AE14" s="212"/>
      <c r="AF14" s="212"/>
      <c r="AG14" s="212" t="s">
        <v>149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158</v>
      </c>
      <c r="C15" s="246" t="s">
        <v>159</v>
      </c>
      <c r="D15" s="240" t="s">
        <v>145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146</v>
      </c>
      <c r="T15" s="244" t="s">
        <v>147</v>
      </c>
      <c r="U15" s="222">
        <v>0</v>
      </c>
      <c r="V15" s="222">
        <f>ROUND(E15*U15,2)</f>
        <v>0</v>
      </c>
      <c r="W15" s="222"/>
      <c r="X15" s="222" t="s">
        <v>115</v>
      </c>
      <c r="Y15" s="222" t="s">
        <v>148</v>
      </c>
      <c r="Z15" s="212"/>
      <c r="AA15" s="212"/>
      <c r="AB15" s="212"/>
      <c r="AC15" s="212"/>
      <c r="AD15" s="212"/>
      <c r="AE15" s="212"/>
      <c r="AF15" s="212"/>
      <c r="AG15" s="212" t="s">
        <v>149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7</v>
      </c>
      <c r="B16" s="232" t="s">
        <v>160</v>
      </c>
      <c r="C16" s="247" t="s">
        <v>161</v>
      </c>
      <c r="D16" s="233" t="s">
        <v>145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146</v>
      </c>
      <c r="T16" s="237" t="s">
        <v>147</v>
      </c>
      <c r="U16" s="222">
        <v>0</v>
      </c>
      <c r="V16" s="222">
        <f>ROUND(E16*U16,2)</f>
        <v>0</v>
      </c>
      <c r="W16" s="222"/>
      <c r="X16" s="222" t="s">
        <v>115</v>
      </c>
      <c r="Y16" s="222" t="s">
        <v>148</v>
      </c>
      <c r="Z16" s="212"/>
      <c r="AA16" s="212"/>
      <c r="AB16" s="212"/>
      <c r="AC16" s="212"/>
      <c r="AD16" s="212"/>
      <c r="AE16" s="212"/>
      <c r="AF16" s="212"/>
      <c r="AG16" s="212" t="s">
        <v>149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127</v>
      </c>
    </row>
    <row r="18" spans="1:33" x14ac:dyDescent="0.25">
      <c r="A18" s="215"/>
      <c r="B18" s="216" t="s">
        <v>29</v>
      </c>
      <c r="C18" s="249"/>
      <c r="D18" s="217"/>
      <c r="E18" s="218"/>
      <c r="F18" s="218"/>
      <c r="G18" s="230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162</v>
      </c>
    </row>
    <row r="19" spans="1:33" x14ac:dyDescent="0.25">
      <c r="C19" s="250"/>
      <c r="D19" s="10"/>
      <c r="AG19" t="s">
        <v>163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2U2zLZIpPgvCWy9u2quij0hU/IrLsEMl7IdKBAp+Xz3orsETJNphtI45NewHD6RG3WwWWFsOg09VYjngJ8g7w==" saltValue="NNRoubiDAhs/LNFAd0Xdf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3C1C6-EB2D-4FF2-AF0F-4949DDAEF8B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164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114</v>
      </c>
      <c r="AG3" t="s">
        <v>117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141</v>
      </c>
      <c r="B8" s="225" t="s">
        <v>53</v>
      </c>
      <c r="C8" s="245" t="s">
        <v>82</v>
      </c>
      <c r="D8" s="226"/>
      <c r="E8" s="227"/>
      <c r="F8" s="228"/>
      <c r="G8" s="228">
        <f>SUMIF(AG9:AG75,"&lt;&gt;NOR",G9:G75)</f>
        <v>0</v>
      </c>
      <c r="H8" s="228"/>
      <c r="I8" s="228">
        <f>SUM(I9:I75)</f>
        <v>0</v>
      </c>
      <c r="J8" s="228"/>
      <c r="K8" s="228">
        <f>SUM(K9:K75)</f>
        <v>0</v>
      </c>
      <c r="L8" s="228"/>
      <c r="M8" s="228">
        <f>SUM(M9:M75)</f>
        <v>0</v>
      </c>
      <c r="N8" s="227"/>
      <c r="O8" s="227">
        <f>SUM(O9:O75)</f>
        <v>0</v>
      </c>
      <c r="P8" s="227"/>
      <c r="Q8" s="227">
        <f>SUM(Q9:Q75)</f>
        <v>155.79</v>
      </c>
      <c r="R8" s="228"/>
      <c r="S8" s="228"/>
      <c r="T8" s="229"/>
      <c r="U8" s="223"/>
      <c r="V8" s="223">
        <f>SUM(V9:V75)</f>
        <v>6337.15</v>
      </c>
      <c r="W8" s="223"/>
      <c r="X8" s="223"/>
      <c r="Y8" s="223"/>
      <c r="AG8" t="s">
        <v>142</v>
      </c>
    </row>
    <row r="9" spans="1:60" ht="20.399999999999999" outlineLevel="1" x14ac:dyDescent="0.25">
      <c r="A9" s="231">
        <v>1</v>
      </c>
      <c r="B9" s="232" t="s">
        <v>165</v>
      </c>
      <c r="C9" s="247" t="s">
        <v>166</v>
      </c>
      <c r="D9" s="233" t="s">
        <v>167</v>
      </c>
      <c r="E9" s="234">
        <v>20.350000000000001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0.41699999999999998</v>
      </c>
      <c r="Q9" s="234">
        <f>ROUND(E9*P9,2)</f>
        <v>8.49</v>
      </c>
      <c r="R9" s="236" t="s">
        <v>168</v>
      </c>
      <c r="S9" s="236" t="s">
        <v>146</v>
      </c>
      <c r="T9" s="237" t="s">
        <v>169</v>
      </c>
      <c r="U9" s="222">
        <v>0.13</v>
      </c>
      <c r="V9" s="222">
        <f>ROUND(E9*U9,2)</f>
        <v>2.65</v>
      </c>
      <c r="W9" s="222"/>
      <c r="X9" s="222" t="s">
        <v>170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171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57" t="s">
        <v>172</v>
      </c>
      <c r="D10" s="255"/>
      <c r="E10" s="255"/>
      <c r="F10" s="255"/>
      <c r="G10" s="255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173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5">
      <c r="A11" s="219"/>
      <c r="B11" s="220"/>
      <c r="C11" s="258" t="s">
        <v>174</v>
      </c>
      <c r="D11" s="251"/>
      <c r="E11" s="252">
        <v>20.350000000000001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175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0.399999999999999" outlineLevel="1" x14ac:dyDescent="0.25">
      <c r="A12" s="231">
        <v>2</v>
      </c>
      <c r="B12" s="232" t="s">
        <v>176</v>
      </c>
      <c r="C12" s="247" t="s">
        <v>177</v>
      </c>
      <c r="D12" s="233" t="s">
        <v>167</v>
      </c>
      <c r="E12" s="234">
        <v>208.04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0</v>
      </c>
      <c r="O12" s="234">
        <f>ROUND(E12*N12,2)</f>
        <v>0</v>
      </c>
      <c r="P12" s="234">
        <v>0.22500000000000001</v>
      </c>
      <c r="Q12" s="234">
        <f>ROUND(E12*P12,2)</f>
        <v>46.81</v>
      </c>
      <c r="R12" s="236" t="s">
        <v>168</v>
      </c>
      <c r="S12" s="236" t="s">
        <v>146</v>
      </c>
      <c r="T12" s="237" t="s">
        <v>169</v>
      </c>
      <c r="U12" s="222">
        <v>0.14199999999999999</v>
      </c>
      <c r="V12" s="222">
        <f>ROUND(E12*U12,2)</f>
        <v>29.54</v>
      </c>
      <c r="W12" s="222"/>
      <c r="X12" s="222" t="s">
        <v>170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171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5">
      <c r="A13" s="219"/>
      <c r="B13" s="220"/>
      <c r="C13" s="257" t="s">
        <v>172</v>
      </c>
      <c r="D13" s="255"/>
      <c r="E13" s="255"/>
      <c r="F13" s="255"/>
      <c r="G13" s="255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173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19"/>
      <c r="B14" s="220"/>
      <c r="C14" s="258" t="s">
        <v>178</v>
      </c>
      <c r="D14" s="251"/>
      <c r="E14" s="252">
        <v>208.04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175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0.399999999999999" outlineLevel="1" x14ac:dyDescent="0.25">
      <c r="A15" s="231">
        <v>3</v>
      </c>
      <c r="B15" s="232" t="s">
        <v>179</v>
      </c>
      <c r="C15" s="247" t="s">
        <v>180</v>
      </c>
      <c r="D15" s="233" t="s">
        <v>167</v>
      </c>
      <c r="E15" s="234">
        <v>228.39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4">
        <v>0</v>
      </c>
      <c r="O15" s="234">
        <f>ROUND(E15*N15,2)</f>
        <v>0</v>
      </c>
      <c r="P15" s="234">
        <v>0.44</v>
      </c>
      <c r="Q15" s="234">
        <f>ROUND(E15*P15,2)</f>
        <v>100.49</v>
      </c>
      <c r="R15" s="236" t="s">
        <v>168</v>
      </c>
      <c r="S15" s="236" t="s">
        <v>146</v>
      </c>
      <c r="T15" s="237" t="s">
        <v>169</v>
      </c>
      <c r="U15" s="222">
        <v>7.2999999999999995E-2</v>
      </c>
      <c r="V15" s="222">
        <f>ROUND(E15*U15,2)</f>
        <v>16.670000000000002</v>
      </c>
      <c r="W15" s="222"/>
      <c r="X15" s="222" t="s">
        <v>170</v>
      </c>
      <c r="Y15" s="222" t="s">
        <v>148</v>
      </c>
      <c r="Z15" s="212"/>
      <c r="AA15" s="212"/>
      <c r="AB15" s="212"/>
      <c r="AC15" s="212"/>
      <c r="AD15" s="212"/>
      <c r="AE15" s="212"/>
      <c r="AF15" s="212"/>
      <c r="AG15" s="212" t="s">
        <v>171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19"/>
      <c r="B16" s="220"/>
      <c r="C16" s="258" t="s">
        <v>181</v>
      </c>
      <c r="D16" s="251"/>
      <c r="E16" s="252">
        <v>20.350000000000001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175</v>
      </c>
      <c r="AH16" s="212">
        <v>5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5">
      <c r="A17" s="219"/>
      <c r="B17" s="220"/>
      <c r="C17" s="258" t="s">
        <v>182</v>
      </c>
      <c r="D17" s="251"/>
      <c r="E17" s="252">
        <v>208.04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175</v>
      </c>
      <c r="AH17" s="212">
        <v>5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1">
        <v>4</v>
      </c>
      <c r="B18" s="232" t="s">
        <v>183</v>
      </c>
      <c r="C18" s="247" t="s">
        <v>184</v>
      </c>
      <c r="D18" s="233" t="s">
        <v>185</v>
      </c>
      <c r="E18" s="234">
        <v>98.031000000000006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6" t="s">
        <v>186</v>
      </c>
      <c r="S18" s="236" t="s">
        <v>146</v>
      </c>
      <c r="T18" s="237" t="s">
        <v>169</v>
      </c>
      <c r="U18" s="222">
        <v>0.36799999999999999</v>
      </c>
      <c r="V18" s="222">
        <f>ROUND(E18*U18,2)</f>
        <v>36.08</v>
      </c>
      <c r="W18" s="222"/>
      <c r="X18" s="222" t="s">
        <v>170</v>
      </c>
      <c r="Y18" s="222" t="s">
        <v>148</v>
      </c>
      <c r="Z18" s="212"/>
      <c r="AA18" s="212"/>
      <c r="AB18" s="212"/>
      <c r="AC18" s="212"/>
      <c r="AD18" s="212"/>
      <c r="AE18" s="212"/>
      <c r="AF18" s="212"/>
      <c r="AG18" s="212" t="s">
        <v>171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19"/>
      <c r="B19" s="220"/>
      <c r="C19" s="257" t="s">
        <v>187</v>
      </c>
      <c r="D19" s="255"/>
      <c r="E19" s="255"/>
      <c r="F19" s="255"/>
      <c r="G19" s="255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173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19"/>
      <c r="B20" s="220"/>
      <c r="C20" s="258" t="s">
        <v>188</v>
      </c>
      <c r="D20" s="251"/>
      <c r="E20" s="252">
        <v>96.075000000000003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175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19"/>
      <c r="B21" s="220"/>
      <c r="C21" s="258" t="s">
        <v>189</v>
      </c>
      <c r="D21" s="251"/>
      <c r="E21" s="252">
        <v>1.956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175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1">
        <v>5</v>
      </c>
      <c r="B22" s="232" t="s">
        <v>190</v>
      </c>
      <c r="C22" s="247" t="s">
        <v>191</v>
      </c>
      <c r="D22" s="233" t="s">
        <v>185</v>
      </c>
      <c r="E22" s="234">
        <v>98.031000000000006</v>
      </c>
      <c r="F22" s="235"/>
      <c r="G22" s="236">
        <f>ROUND(E22*F22,2)</f>
        <v>0</v>
      </c>
      <c r="H22" s="235"/>
      <c r="I22" s="236">
        <f>ROUND(E22*H22,2)</f>
        <v>0</v>
      </c>
      <c r="J22" s="235"/>
      <c r="K22" s="236">
        <f>ROUND(E22*J22,2)</f>
        <v>0</v>
      </c>
      <c r="L22" s="236">
        <v>21</v>
      </c>
      <c r="M22" s="236">
        <f>G22*(1+L22/100)</f>
        <v>0</v>
      </c>
      <c r="N22" s="234">
        <v>0</v>
      </c>
      <c r="O22" s="234">
        <f>ROUND(E22*N22,2)</f>
        <v>0</v>
      </c>
      <c r="P22" s="234">
        <v>0</v>
      </c>
      <c r="Q22" s="234">
        <f>ROUND(E22*P22,2)</f>
        <v>0</v>
      </c>
      <c r="R22" s="236" t="s">
        <v>186</v>
      </c>
      <c r="S22" s="236" t="s">
        <v>146</v>
      </c>
      <c r="T22" s="237" t="s">
        <v>169</v>
      </c>
      <c r="U22" s="222">
        <v>5.8000000000000003E-2</v>
      </c>
      <c r="V22" s="222">
        <f>ROUND(E22*U22,2)</f>
        <v>5.69</v>
      </c>
      <c r="W22" s="222"/>
      <c r="X22" s="222" t="s">
        <v>170</v>
      </c>
      <c r="Y22" s="222" t="s">
        <v>148</v>
      </c>
      <c r="Z22" s="212"/>
      <c r="AA22" s="212"/>
      <c r="AB22" s="212"/>
      <c r="AC22" s="212"/>
      <c r="AD22" s="212"/>
      <c r="AE22" s="212"/>
      <c r="AF22" s="212"/>
      <c r="AG22" s="212" t="s">
        <v>171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5">
      <c r="A23" s="219"/>
      <c r="B23" s="220"/>
      <c r="C23" s="257" t="s">
        <v>187</v>
      </c>
      <c r="D23" s="255"/>
      <c r="E23" s="255"/>
      <c r="F23" s="255"/>
      <c r="G23" s="255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173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19"/>
      <c r="B24" s="220"/>
      <c r="C24" s="258" t="s">
        <v>192</v>
      </c>
      <c r="D24" s="251"/>
      <c r="E24" s="252">
        <v>98.031000000000006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175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1">
        <v>6</v>
      </c>
      <c r="B25" s="232" t="s">
        <v>193</v>
      </c>
      <c r="C25" s="247" t="s">
        <v>194</v>
      </c>
      <c r="D25" s="233" t="s">
        <v>185</v>
      </c>
      <c r="E25" s="234">
        <v>2.0049999999999999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4">
        <v>0</v>
      </c>
      <c r="O25" s="234">
        <f>ROUND(E25*N25,2)</f>
        <v>0</v>
      </c>
      <c r="P25" s="234">
        <v>0</v>
      </c>
      <c r="Q25" s="234">
        <f>ROUND(E25*P25,2)</f>
        <v>0</v>
      </c>
      <c r="R25" s="236" t="s">
        <v>186</v>
      </c>
      <c r="S25" s="236" t="s">
        <v>146</v>
      </c>
      <c r="T25" s="237" t="s">
        <v>169</v>
      </c>
      <c r="U25" s="222">
        <v>0.36499999999999999</v>
      </c>
      <c r="V25" s="222">
        <f>ROUND(E25*U25,2)</f>
        <v>0.73</v>
      </c>
      <c r="W25" s="222"/>
      <c r="X25" s="222" t="s">
        <v>170</v>
      </c>
      <c r="Y25" s="222" t="s">
        <v>148</v>
      </c>
      <c r="Z25" s="212"/>
      <c r="AA25" s="212"/>
      <c r="AB25" s="212"/>
      <c r="AC25" s="212"/>
      <c r="AD25" s="212"/>
      <c r="AE25" s="212"/>
      <c r="AF25" s="212"/>
      <c r="AG25" s="212" t="s">
        <v>171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1" outlineLevel="2" x14ac:dyDescent="0.25">
      <c r="A26" s="219"/>
      <c r="B26" s="220"/>
      <c r="C26" s="257" t="s">
        <v>195</v>
      </c>
      <c r="D26" s="255"/>
      <c r="E26" s="255"/>
      <c r="F26" s="255"/>
      <c r="G26" s="255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173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56" t="str">
        <f>C26</f>
        <v>zapažených i nezapažených s urovnáním dna do předepsaného profilu a spádu, s přehozením výkopku na přilehlém terénu na vzdálenost do 3 m od podélné osy rýhy nebo s naložením výkopku na dopravní prostředek.</v>
      </c>
      <c r="BB26" s="212"/>
      <c r="BC26" s="212"/>
      <c r="BD26" s="212"/>
      <c r="BE26" s="212"/>
      <c r="BF26" s="212"/>
      <c r="BG26" s="212"/>
      <c r="BH26" s="212"/>
    </row>
    <row r="27" spans="1:60" outlineLevel="2" x14ac:dyDescent="0.25">
      <c r="A27" s="219"/>
      <c r="B27" s="220"/>
      <c r="C27" s="258" t="s">
        <v>196</v>
      </c>
      <c r="D27" s="251"/>
      <c r="E27" s="252">
        <v>2.0049999999999999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175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1">
        <v>7</v>
      </c>
      <c r="B28" s="232" t="s">
        <v>197</v>
      </c>
      <c r="C28" s="247" t="s">
        <v>198</v>
      </c>
      <c r="D28" s="233" t="s">
        <v>185</v>
      </c>
      <c r="E28" s="234">
        <v>2.0049999999999999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 t="s">
        <v>186</v>
      </c>
      <c r="S28" s="236" t="s">
        <v>146</v>
      </c>
      <c r="T28" s="237" t="s">
        <v>169</v>
      </c>
      <c r="U28" s="222">
        <v>0.38979999999999998</v>
      </c>
      <c r="V28" s="222">
        <f>ROUND(E28*U28,2)</f>
        <v>0.78</v>
      </c>
      <c r="W28" s="222"/>
      <c r="X28" s="222" t="s">
        <v>170</v>
      </c>
      <c r="Y28" s="222" t="s">
        <v>148</v>
      </c>
      <c r="Z28" s="212"/>
      <c r="AA28" s="212"/>
      <c r="AB28" s="212"/>
      <c r="AC28" s="212"/>
      <c r="AD28" s="212"/>
      <c r="AE28" s="212"/>
      <c r="AF28" s="212"/>
      <c r="AG28" s="212" t="s">
        <v>171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1" outlineLevel="2" x14ac:dyDescent="0.25">
      <c r="A29" s="219"/>
      <c r="B29" s="220"/>
      <c r="C29" s="257" t="s">
        <v>195</v>
      </c>
      <c r="D29" s="255"/>
      <c r="E29" s="255"/>
      <c r="F29" s="255"/>
      <c r="G29" s="255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173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56" t="str">
        <f>C29</f>
        <v>zapažených i nezapažených s urovnáním dna do předepsaného profilu a spádu, s přehozením výkopku na přilehlém terénu na vzdálenost do 3 m od podélné osy rýhy nebo s naložením výkopku na dopravní prostředek.</v>
      </c>
      <c r="BB29" s="212"/>
      <c r="BC29" s="212"/>
      <c r="BD29" s="212"/>
      <c r="BE29" s="212"/>
      <c r="BF29" s="212"/>
      <c r="BG29" s="212"/>
      <c r="BH29" s="212"/>
    </row>
    <row r="30" spans="1:60" outlineLevel="2" x14ac:dyDescent="0.25">
      <c r="A30" s="219"/>
      <c r="B30" s="220"/>
      <c r="C30" s="258" t="s">
        <v>199</v>
      </c>
      <c r="D30" s="251"/>
      <c r="E30" s="252">
        <v>2.0049999999999999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175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1">
        <v>8</v>
      </c>
      <c r="B31" s="232" t="s">
        <v>200</v>
      </c>
      <c r="C31" s="247" t="s">
        <v>201</v>
      </c>
      <c r="D31" s="233" t="s">
        <v>185</v>
      </c>
      <c r="E31" s="234">
        <v>719.83028999999999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4">
        <v>0</v>
      </c>
      <c r="O31" s="234">
        <f>ROUND(E31*N31,2)</f>
        <v>0</v>
      </c>
      <c r="P31" s="234">
        <v>0</v>
      </c>
      <c r="Q31" s="234">
        <f>ROUND(E31*P31,2)</f>
        <v>0</v>
      </c>
      <c r="R31" s="236" t="s">
        <v>186</v>
      </c>
      <c r="S31" s="236" t="s">
        <v>146</v>
      </c>
      <c r="T31" s="237" t="s">
        <v>169</v>
      </c>
      <c r="U31" s="222">
        <v>4.7279999999999998</v>
      </c>
      <c r="V31" s="222">
        <f>ROUND(E31*U31,2)</f>
        <v>3403.36</v>
      </c>
      <c r="W31" s="222"/>
      <c r="X31" s="222" t="s">
        <v>170</v>
      </c>
      <c r="Y31" s="222" t="s">
        <v>148</v>
      </c>
      <c r="Z31" s="212"/>
      <c r="AA31" s="212"/>
      <c r="AB31" s="212"/>
      <c r="AC31" s="212"/>
      <c r="AD31" s="212"/>
      <c r="AE31" s="212"/>
      <c r="AF31" s="212"/>
      <c r="AG31" s="212" t="s">
        <v>171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19"/>
      <c r="B32" s="220"/>
      <c r="C32" s="257" t="s">
        <v>202</v>
      </c>
      <c r="D32" s="255"/>
      <c r="E32" s="255"/>
      <c r="F32" s="255"/>
      <c r="G32" s="255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173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19"/>
      <c r="B33" s="220"/>
      <c r="C33" s="258" t="s">
        <v>203</v>
      </c>
      <c r="D33" s="251"/>
      <c r="E33" s="252">
        <v>482.1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175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19"/>
      <c r="B34" s="220"/>
      <c r="C34" s="258" t="s">
        <v>204</v>
      </c>
      <c r="D34" s="251"/>
      <c r="E34" s="252">
        <v>1.4089400000000001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175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19"/>
      <c r="B35" s="220"/>
      <c r="C35" s="258" t="s">
        <v>205</v>
      </c>
      <c r="D35" s="251"/>
      <c r="E35" s="252">
        <v>6.7182000000000004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175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5">
      <c r="A36" s="219"/>
      <c r="B36" s="220"/>
      <c r="C36" s="258" t="s">
        <v>206</v>
      </c>
      <c r="D36" s="251"/>
      <c r="E36" s="252">
        <v>6.8369999999999997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175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5">
      <c r="A37" s="219"/>
      <c r="B37" s="220"/>
      <c r="C37" s="258" t="s">
        <v>207</v>
      </c>
      <c r="D37" s="251"/>
      <c r="E37" s="252">
        <v>67.92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175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5">
      <c r="A38" s="219"/>
      <c r="B38" s="220"/>
      <c r="C38" s="258" t="s">
        <v>208</v>
      </c>
      <c r="D38" s="251"/>
      <c r="E38" s="252">
        <v>44.061149999999998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175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5">
      <c r="A39" s="219"/>
      <c r="B39" s="220"/>
      <c r="C39" s="258" t="s">
        <v>209</v>
      </c>
      <c r="D39" s="251"/>
      <c r="E39" s="252">
        <v>10.297000000000001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175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19"/>
      <c r="B40" s="220"/>
      <c r="C40" s="258" t="s">
        <v>210</v>
      </c>
      <c r="D40" s="251"/>
      <c r="E40" s="252">
        <v>35.783999999999999</v>
      </c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175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19"/>
      <c r="B41" s="220"/>
      <c r="C41" s="258" t="s">
        <v>211</v>
      </c>
      <c r="D41" s="251"/>
      <c r="E41" s="252">
        <v>16.632000000000001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175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19"/>
      <c r="B42" s="220"/>
      <c r="C42" s="258" t="s">
        <v>212</v>
      </c>
      <c r="D42" s="251"/>
      <c r="E42" s="252">
        <v>30.545999999999999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175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5">
      <c r="A43" s="219"/>
      <c r="B43" s="220"/>
      <c r="C43" s="258" t="s">
        <v>213</v>
      </c>
      <c r="D43" s="251"/>
      <c r="E43" s="252">
        <v>17.526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175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31">
        <v>9</v>
      </c>
      <c r="B44" s="232" t="s">
        <v>214</v>
      </c>
      <c r="C44" s="247" t="s">
        <v>215</v>
      </c>
      <c r="D44" s="233" t="s">
        <v>185</v>
      </c>
      <c r="E44" s="234">
        <v>566.99944000000005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0</v>
      </c>
      <c r="O44" s="234">
        <f>ROUND(E44*N44,2)</f>
        <v>0</v>
      </c>
      <c r="P44" s="234">
        <v>0</v>
      </c>
      <c r="Q44" s="234">
        <f>ROUND(E44*P44,2)</f>
        <v>0</v>
      </c>
      <c r="R44" s="236" t="s">
        <v>186</v>
      </c>
      <c r="S44" s="236" t="s">
        <v>146</v>
      </c>
      <c r="T44" s="237" t="s">
        <v>169</v>
      </c>
      <c r="U44" s="222">
        <v>1.0999999999999999E-2</v>
      </c>
      <c r="V44" s="222">
        <f>ROUND(E44*U44,2)</f>
        <v>6.24</v>
      </c>
      <c r="W44" s="222"/>
      <c r="X44" s="222" t="s">
        <v>170</v>
      </c>
      <c r="Y44" s="222" t="s">
        <v>148</v>
      </c>
      <c r="Z44" s="212"/>
      <c r="AA44" s="212"/>
      <c r="AB44" s="212"/>
      <c r="AC44" s="212"/>
      <c r="AD44" s="212"/>
      <c r="AE44" s="212"/>
      <c r="AF44" s="212"/>
      <c r="AG44" s="212" t="s">
        <v>171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19"/>
      <c r="B45" s="220"/>
      <c r="C45" s="257" t="s">
        <v>216</v>
      </c>
      <c r="D45" s="255"/>
      <c r="E45" s="255"/>
      <c r="F45" s="255"/>
      <c r="G45" s="255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173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5">
      <c r="A46" s="219"/>
      <c r="B46" s="220"/>
      <c r="C46" s="258" t="s">
        <v>192</v>
      </c>
      <c r="D46" s="251"/>
      <c r="E46" s="252">
        <v>98.031000000000006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175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19"/>
      <c r="B47" s="220"/>
      <c r="C47" s="258" t="s">
        <v>217</v>
      </c>
      <c r="D47" s="251"/>
      <c r="E47" s="252">
        <v>719.83028999999999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175</v>
      </c>
      <c r="AH47" s="212">
        <v>5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5">
      <c r="A48" s="219"/>
      <c r="B48" s="220"/>
      <c r="C48" s="258" t="s">
        <v>218</v>
      </c>
      <c r="D48" s="251"/>
      <c r="E48" s="252">
        <v>-96.075000000000003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175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5">
      <c r="A49" s="219"/>
      <c r="B49" s="220"/>
      <c r="C49" s="258" t="s">
        <v>219</v>
      </c>
      <c r="D49" s="251"/>
      <c r="E49" s="252">
        <v>-154.78684999999999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175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0.399999999999999" outlineLevel="1" x14ac:dyDescent="0.25">
      <c r="A50" s="231">
        <v>10</v>
      </c>
      <c r="B50" s="232" t="s">
        <v>220</v>
      </c>
      <c r="C50" s="247" t="s">
        <v>221</v>
      </c>
      <c r="D50" s="233" t="s">
        <v>185</v>
      </c>
      <c r="E50" s="234">
        <v>2834.99719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6" t="s">
        <v>186</v>
      </c>
      <c r="S50" s="236" t="s">
        <v>146</v>
      </c>
      <c r="T50" s="237" t="s">
        <v>169</v>
      </c>
      <c r="U50" s="222">
        <v>0</v>
      </c>
      <c r="V50" s="222">
        <f>ROUND(E50*U50,2)</f>
        <v>0</v>
      </c>
      <c r="W50" s="222"/>
      <c r="X50" s="222" t="s">
        <v>170</v>
      </c>
      <c r="Y50" s="222" t="s">
        <v>148</v>
      </c>
      <c r="Z50" s="212"/>
      <c r="AA50" s="212"/>
      <c r="AB50" s="212"/>
      <c r="AC50" s="212"/>
      <c r="AD50" s="212"/>
      <c r="AE50" s="212"/>
      <c r="AF50" s="212"/>
      <c r="AG50" s="212" t="s">
        <v>171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5">
      <c r="A51" s="219"/>
      <c r="B51" s="220"/>
      <c r="C51" s="257" t="s">
        <v>216</v>
      </c>
      <c r="D51" s="255"/>
      <c r="E51" s="255"/>
      <c r="F51" s="255"/>
      <c r="G51" s="255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173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5">
      <c r="A52" s="219"/>
      <c r="B52" s="220"/>
      <c r="C52" s="258" t="s">
        <v>222</v>
      </c>
      <c r="D52" s="251"/>
      <c r="E52" s="252">
        <v>2834.99719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175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31">
        <v>11</v>
      </c>
      <c r="B53" s="232" t="s">
        <v>223</v>
      </c>
      <c r="C53" s="247" t="s">
        <v>224</v>
      </c>
      <c r="D53" s="233" t="s">
        <v>185</v>
      </c>
      <c r="E53" s="234">
        <v>719.83028999999999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4">
        <v>0</v>
      </c>
      <c r="O53" s="234">
        <f>ROUND(E53*N53,2)</f>
        <v>0</v>
      </c>
      <c r="P53" s="234">
        <v>0</v>
      </c>
      <c r="Q53" s="234">
        <f>ROUND(E53*P53,2)</f>
        <v>0</v>
      </c>
      <c r="R53" s="236" t="s">
        <v>186</v>
      </c>
      <c r="S53" s="236" t="s">
        <v>146</v>
      </c>
      <c r="T53" s="237" t="s">
        <v>169</v>
      </c>
      <c r="U53" s="222">
        <v>0.66800000000000004</v>
      </c>
      <c r="V53" s="222">
        <f>ROUND(E53*U53,2)</f>
        <v>480.85</v>
      </c>
      <c r="W53" s="222"/>
      <c r="X53" s="222" t="s">
        <v>170</v>
      </c>
      <c r="Y53" s="222" t="s">
        <v>148</v>
      </c>
      <c r="Z53" s="212"/>
      <c r="AA53" s="212"/>
      <c r="AB53" s="212"/>
      <c r="AC53" s="212"/>
      <c r="AD53" s="212"/>
      <c r="AE53" s="212"/>
      <c r="AF53" s="212"/>
      <c r="AG53" s="212" t="s">
        <v>171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19"/>
      <c r="B54" s="220"/>
      <c r="C54" s="257" t="s">
        <v>225</v>
      </c>
      <c r="D54" s="255"/>
      <c r="E54" s="255"/>
      <c r="F54" s="255"/>
      <c r="G54" s="255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173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5">
      <c r="A55" s="219"/>
      <c r="B55" s="220"/>
      <c r="C55" s="258" t="s">
        <v>217</v>
      </c>
      <c r="D55" s="251"/>
      <c r="E55" s="252">
        <v>719.83028999999999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175</v>
      </c>
      <c r="AH55" s="212">
        <v>5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0.399999999999999" outlineLevel="1" x14ac:dyDescent="0.25">
      <c r="A56" s="231">
        <v>12</v>
      </c>
      <c r="B56" s="232" t="s">
        <v>226</v>
      </c>
      <c r="C56" s="247" t="s">
        <v>227</v>
      </c>
      <c r="D56" s="233" t="s">
        <v>185</v>
      </c>
      <c r="E56" s="234">
        <v>3599.1514400000001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4">
        <v>0</v>
      </c>
      <c r="O56" s="234">
        <f>ROUND(E56*N56,2)</f>
        <v>0</v>
      </c>
      <c r="P56" s="234">
        <v>0</v>
      </c>
      <c r="Q56" s="234">
        <f>ROUND(E56*P56,2)</f>
        <v>0</v>
      </c>
      <c r="R56" s="236" t="s">
        <v>186</v>
      </c>
      <c r="S56" s="236" t="s">
        <v>146</v>
      </c>
      <c r="T56" s="237" t="s">
        <v>169</v>
      </c>
      <c r="U56" s="222">
        <v>0.59099999999999997</v>
      </c>
      <c r="V56" s="222">
        <f>ROUND(E56*U56,2)</f>
        <v>2127.1</v>
      </c>
      <c r="W56" s="222"/>
      <c r="X56" s="222" t="s">
        <v>170</v>
      </c>
      <c r="Y56" s="222" t="s">
        <v>148</v>
      </c>
      <c r="Z56" s="212"/>
      <c r="AA56" s="212"/>
      <c r="AB56" s="212"/>
      <c r="AC56" s="212"/>
      <c r="AD56" s="212"/>
      <c r="AE56" s="212"/>
      <c r="AF56" s="212"/>
      <c r="AG56" s="212" t="s">
        <v>171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5">
      <c r="A57" s="219"/>
      <c r="B57" s="220"/>
      <c r="C57" s="257" t="s">
        <v>225</v>
      </c>
      <c r="D57" s="255"/>
      <c r="E57" s="255"/>
      <c r="F57" s="255"/>
      <c r="G57" s="255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173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5">
      <c r="A58" s="219"/>
      <c r="B58" s="220"/>
      <c r="C58" s="258" t="s">
        <v>228</v>
      </c>
      <c r="D58" s="251"/>
      <c r="E58" s="252">
        <v>3599.1514400000001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175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0.399999999999999" outlineLevel="1" x14ac:dyDescent="0.25">
      <c r="A59" s="231">
        <v>13</v>
      </c>
      <c r="B59" s="232" t="s">
        <v>229</v>
      </c>
      <c r="C59" s="247" t="s">
        <v>230</v>
      </c>
      <c r="D59" s="233" t="s">
        <v>185</v>
      </c>
      <c r="E59" s="234">
        <v>566.99944000000005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4">
        <v>0</v>
      </c>
      <c r="O59" s="234">
        <f>ROUND(E59*N59,2)</f>
        <v>0</v>
      </c>
      <c r="P59" s="234">
        <v>0</v>
      </c>
      <c r="Q59" s="234">
        <f>ROUND(E59*P59,2)</f>
        <v>0</v>
      </c>
      <c r="R59" s="236" t="s">
        <v>186</v>
      </c>
      <c r="S59" s="236" t="s">
        <v>146</v>
      </c>
      <c r="T59" s="237" t="s">
        <v>169</v>
      </c>
      <c r="U59" s="222">
        <v>5.2999999999999999E-2</v>
      </c>
      <c r="V59" s="222">
        <f>ROUND(E59*U59,2)</f>
        <v>30.05</v>
      </c>
      <c r="W59" s="222"/>
      <c r="X59" s="222" t="s">
        <v>170</v>
      </c>
      <c r="Y59" s="222" t="s">
        <v>148</v>
      </c>
      <c r="Z59" s="212"/>
      <c r="AA59" s="212"/>
      <c r="AB59" s="212"/>
      <c r="AC59" s="212"/>
      <c r="AD59" s="212"/>
      <c r="AE59" s="212"/>
      <c r="AF59" s="212"/>
      <c r="AG59" s="212" t="s">
        <v>171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5">
      <c r="A60" s="219"/>
      <c r="B60" s="220"/>
      <c r="C60" s="258" t="s">
        <v>231</v>
      </c>
      <c r="D60" s="251"/>
      <c r="E60" s="252">
        <v>566.99944000000005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175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31">
        <v>14</v>
      </c>
      <c r="B61" s="232" t="s">
        <v>232</v>
      </c>
      <c r="C61" s="247" t="s">
        <v>233</v>
      </c>
      <c r="D61" s="233" t="s">
        <v>185</v>
      </c>
      <c r="E61" s="234">
        <v>96.075000000000003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0</v>
      </c>
      <c r="O61" s="234">
        <f>ROUND(E61*N61,2)</f>
        <v>0</v>
      </c>
      <c r="P61" s="234">
        <v>0</v>
      </c>
      <c r="Q61" s="234">
        <f>ROUND(E61*P61,2)</f>
        <v>0</v>
      </c>
      <c r="R61" s="236" t="s">
        <v>186</v>
      </c>
      <c r="S61" s="236" t="s">
        <v>146</v>
      </c>
      <c r="T61" s="237" t="s">
        <v>169</v>
      </c>
      <c r="U61" s="222">
        <v>0.20200000000000001</v>
      </c>
      <c r="V61" s="222">
        <f>ROUND(E61*U61,2)</f>
        <v>19.41</v>
      </c>
      <c r="W61" s="222"/>
      <c r="X61" s="222" t="s">
        <v>170</v>
      </c>
      <c r="Y61" s="222" t="s">
        <v>148</v>
      </c>
      <c r="Z61" s="212"/>
      <c r="AA61" s="212"/>
      <c r="AB61" s="212"/>
      <c r="AC61" s="212"/>
      <c r="AD61" s="212"/>
      <c r="AE61" s="212"/>
      <c r="AF61" s="212"/>
      <c r="AG61" s="212" t="s">
        <v>171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5">
      <c r="A62" s="219"/>
      <c r="B62" s="220"/>
      <c r="C62" s="257" t="s">
        <v>234</v>
      </c>
      <c r="D62" s="255"/>
      <c r="E62" s="255"/>
      <c r="F62" s="255"/>
      <c r="G62" s="255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173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5">
      <c r="A63" s="219"/>
      <c r="B63" s="220"/>
      <c r="C63" s="258" t="s">
        <v>188</v>
      </c>
      <c r="D63" s="251"/>
      <c r="E63" s="252">
        <v>96.075000000000003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175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0.399999999999999" outlineLevel="1" x14ac:dyDescent="0.25">
      <c r="A64" s="231">
        <v>15</v>
      </c>
      <c r="B64" s="232" t="s">
        <v>235</v>
      </c>
      <c r="C64" s="247" t="s">
        <v>236</v>
      </c>
      <c r="D64" s="233" t="s">
        <v>185</v>
      </c>
      <c r="E64" s="234">
        <v>154.78684999999999</v>
      </c>
      <c r="F64" s="235"/>
      <c r="G64" s="236">
        <f>ROUND(E64*F64,2)</f>
        <v>0</v>
      </c>
      <c r="H64" s="235"/>
      <c r="I64" s="236">
        <f>ROUND(E64*H64,2)</f>
        <v>0</v>
      </c>
      <c r="J64" s="235"/>
      <c r="K64" s="236">
        <f>ROUND(E64*J64,2)</f>
        <v>0</v>
      </c>
      <c r="L64" s="236">
        <v>21</v>
      </c>
      <c r="M64" s="236">
        <f>G64*(1+L64/100)</f>
        <v>0</v>
      </c>
      <c r="N64" s="234">
        <v>0</v>
      </c>
      <c r="O64" s="234">
        <f>ROUND(E64*N64,2)</f>
        <v>0</v>
      </c>
      <c r="P64" s="234">
        <v>0</v>
      </c>
      <c r="Q64" s="234">
        <f>ROUND(E64*P64,2)</f>
        <v>0</v>
      </c>
      <c r="R64" s="236" t="s">
        <v>186</v>
      </c>
      <c r="S64" s="236" t="s">
        <v>146</v>
      </c>
      <c r="T64" s="237" t="s">
        <v>169</v>
      </c>
      <c r="U64" s="222">
        <v>1.1499999999999999</v>
      </c>
      <c r="V64" s="222">
        <f>ROUND(E64*U64,2)</f>
        <v>178</v>
      </c>
      <c r="W64" s="222"/>
      <c r="X64" s="222" t="s">
        <v>170</v>
      </c>
      <c r="Y64" s="222" t="s">
        <v>148</v>
      </c>
      <c r="Z64" s="212"/>
      <c r="AA64" s="212"/>
      <c r="AB64" s="212"/>
      <c r="AC64" s="212"/>
      <c r="AD64" s="212"/>
      <c r="AE64" s="212"/>
      <c r="AF64" s="212"/>
      <c r="AG64" s="212" t="s">
        <v>171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5">
      <c r="A65" s="219"/>
      <c r="B65" s="220"/>
      <c r="C65" s="257" t="s">
        <v>234</v>
      </c>
      <c r="D65" s="255"/>
      <c r="E65" s="255"/>
      <c r="F65" s="255"/>
      <c r="G65" s="255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173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5">
      <c r="A66" s="219"/>
      <c r="B66" s="220"/>
      <c r="C66" s="258" t="s">
        <v>237</v>
      </c>
      <c r="D66" s="251"/>
      <c r="E66" s="252">
        <v>4.8938499999999996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175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5">
      <c r="A67" s="219"/>
      <c r="B67" s="220"/>
      <c r="C67" s="258" t="s">
        <v>238</v>
      </c>
      <c r="D67" s="251"/>
      <c r="E67" s="252">
        <v>45.36</v>
      </c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175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5">
      <c r="A68" s="219"/>
      <c r="B68" s="220"/>
      <c r="C68" s="258" t="s">
        <v>239</v>
      </c>
      <c r="D68" s="251"/>
      <c r="E68" s="252">
        <v>27.132000000000001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175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5">
      <c r="A69" s="219"/>
      <c r="B69" s="220"/>
      <c r="C69" s="258" t="s">
        <v>240</v>
      </c>
      <c r="D69" s="251"/>
      <c r="E69" s="252">
        <v>6.944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175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5">
      <c r="A70" s="219"/>
      <c r="B70" s="220"/>
      <c r="C70" s="258" t="s">
        <v>241</v>
      </c>
      <c r="D70" s="251"/>
      <c r="E70" s="252">
        <v>28.658000000000001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175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5">
      <c r="A71" s="219"/>
      <c r="B71" s="220"/>
      <c r="C71" s="258" t="s">
        <v>242</v>
      </c>
      <c r="D71" s="251"/>
      <c r="E71" s="252">
        <v>10.752000000000001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175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5">
      <c r="A72" s="219"/>
      <c r="B72" s="220"/>
      <c r="C72" s="258" t="s">
        <v>243</v>
      </c>
      <c r="D72" s="251"/>
      <c r="E72" s="252">
        <v>19.286999999999999</v>
      </c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175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5">
      <c r="A73" s="219"/>
      <c r="B73" s="220"/>
      <c r="C73" s="258" t="s">
        <v>244</v>
      </c>
      <c r="D73" s="251"/>
      <c r="E73" s="252">
        <v>11.76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175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31">
        <v>16</v>
      </c>
      <c r="B74" s="232" t="s">
        <v>245</v>
      </c>
      <c r="C74" s="247" t="s">
        <v>246</v>
      </c>
      <c r="D74" s="233" t="s">
        <v>185</v>
      </c>
      <c r="E74" s="234">
        <v>566.99944000000005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0</v>
      </c>
      <c r="O74" s="234">
        <f>ROUND(E74*N74,2)</f>
        <v>0</v>
      </c>
      <c r="P74" s="234">
        <v>0</v>
      </c>
      <c r="Q74" s="234">
        <f>ROUND(E74*P74,2)</f>
        <v>0</v>
      </c>
      <c r="R74" s="236" t="s">
        <v>186</v>
      </c>
      <c r="S74" s="236" t="s">
        <v>146</v>
      </c>
      <c r="T74" s="237" t="s">
        <v>169</v>
      </c>
      <c r="U74" s="222">
        <v>0</v>
      </c>
      <c r="V74" s="222">
        <f>ROUND(E74*U74,2)</f>
        <v>0</v>
      </c>
      <c r="W74" s="222"/>
      <c r="X74" s="222" t="s">
        <v>170</v>
      </c>
      <c r="Y74" s="222" t="s">
        <v>148</v>
      </c>
      <c r="Z74" s="212"/>
      <c r="AA74" s="212"/>
      <c r="AB74" s="212"/>
      <c r="AC74" s="212"/>
      <c r="AD74" s="212"/>
      <c r="AE74" s="212"/>
      <c r="AF74" s="212"/>
      <c r="AG74" s="212" t="s">
        <v>171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19"/>
      <c r="B75" s="220"/>
      <c r="C75" s="258" t="s">
        <v>231</v>
      </c>
      <c r="D75" s="251"/>
      <c r="E75" s="252">
        <v>566.99944000000005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175</v>
      </c>
      <c r="AH75" s="212">
        <v>5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5">
      <c r="A76" s="224" t="s">
        <v>141</v>
      </c>
      <c r="B76" s="225" t="s">
        <v>58</v>
      </c>
      <c r="C76" s="245" t="s">
        <v>84</v>
      </c>
      <c r="D76" s="226"/>
      <c r="E76" s="227"/>
      <c r="F76" s="228"/>
      <c r="G76" s="228">
        <f>SUMIF(AG77:AG203,"&lt;&gt;NOR",G77:G203)</f>
        <v>0</v>
      </c>
      <c r="H76" s="228"/>
      <c r="I76" s="228">
        <f>SUM(I77:I203)</f>
        <v>0</v>
      </c>
      <c r="J76" s="228"/>
      <c r="K76" s="228">
        <f>SUM(K77:K203)</f>
        <v>0</v>
      </c>
      <c r="L76" s="228"/>
      <c r="M76" s="228">
        <f>SUM(M77:M203)</f>
        <v>0</v>
      </c>
      <c r="N76" s="227"/>
      <c r="O76" s="227">
        <f>SUM(O77:O203)</f>
        <v>1406.2400000000002</v>
      </c>
      <c r="P76" s="227"/>
      <c r="Q76" s="227">
        <f>SUM(Q77:Q203)</f>
        <v>0.32</v>
      </c>
      <c r="R76" s="228"/>
      <c r="S76" s="228"/>
      <c r="T76" s="229"/>
      <c r="U76" s="223"/>
      <c r="V76" s="223">
        <f>SUM(V77:V203)</f>
        <v>3356.0199999999995</v>
      </c>
      <c r="W76" s="223"/>
      <c r="X76" s="223"/>
      <c r="Y76" s="223"/>
      <c r="AG76" t="s">
        <v>142</v>
      </c>
    </row>
    <row r="77" spans="1:60" outlineLevel="1" x14ac:dyDescent="0.25">
      <c r="A77" s="231">
        <v>17</v>
      </c>
      <c r="B77" s="232" t="s">
        <v>247</v>
      </c>
      <c r="C77" s="247" t="s">
        <v>248</v>
      </c>
      <c r="D77" s="233" t="s">
        <v>249</v>
      </c>
      <c r="E77" s="234">
        <v>145.19999999999999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0</v>
      </c>
      <c r="O77" s="234">
        <f>ROUND(E77*N77,2)</f>
        <v>0</v>
      </c>
      <c r="P77" s="234">
        <v>0</v>
      </c>
      <c r="Q77" s="234">
        <f>ROUND(E77*P77,2)</f>
        <v>0</v>
      </c>
      <c r="R77" s="236" t="s">
        <v>250</v>
      </c>
      <c r="S77" s="236" t="s">
        <v>146</v>
      </c>
      <c r="T77" s="237" t="s">
        <v>169</v>
      </c>
      <c r="U77" s="222">
        <v>6.3700000000000007E-2</v>
      </c>
      <c r="V77" s="222">
        <f>ROUND(E77*U77,2)</f>
        <v>9.25</v>
      </c>
      <c r="W77" s="222"/>
      <c r="X77" s="222" t="s">
        <v>170</v>
      </c>
      <c r="Y77" s="222" t="s">
        <v>148</v>
      </c>
      <c r="Z77" s="212"/>
      <c r="AA77" s="212"/>
      <c r="AB77" s="212"/>
      <c r="AC77" s="212"/>
      <c r="AD77" s="212"/>
      <c r="AE77" s="212"/>
      <c r="AF77" s="212"/>
      <c r="AG77" s="212" t="s">
        <v>171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5">
      <c r="A78" s="219"/>
      <c r="B78" s="220"/>
      <c r="C78" s="258" t="s">
        <v>251</v>
      </c>
      <c r="D78" s="251"/>
      <c r="E78" s="252"/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175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5">
      <c r="A79" s="219"/>
      <c r="B79" s="220"/>
      <c r="C79" s="258" t="s">
        <v>252</v>
      </c>
      <c r="D79" s="251"/>
      <c r="E79" s="252">
        <v>145.19999999999999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175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31">
        <v>18</v>
      </c>
      <c r="B80" s="232" t="s">
        <v>253</v>
      </c>
      <c r="C80" s="247" t="s">
        <v>254</v>
      </c>
      <c r="D80" s="233" t="s">
        <v>249</v>
      </c>
      <c r="E80" s="234">
        <v>78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4">
        <v>0</v>
      </c>
      <c r="O80" s="234">
        <f>ROUND(E80*N80,2)</f>
        <v>0</v>
      </c>
      <c r="P80" s="234">
        <v>0</v>
      </c>
      <c r="Q80" s="234">
        <f>ROUND(E80*P80,2)</f>
        <v>0</v>
      </c>
      <c r="R80" s="236" t="s">
        <v>250</v>
      </c>
      <c r="S80" s="236" t="s">
        <v>146</v>
      </c>
      <c r="T80" s="237" t="s">
        <v>169</v>
      </c>
      <c r="U80" s="222">
        <v>7.5399999999999995E-2</v>
      </c>
      <c r="V80" s="222">
        <f>ROUND(E80*U80,2)</f>
        <v>5.88</v>
      </c>
      <c r="W80" s="222"/>
      <c r="X80" s="222" t="s">
        <v>170</v>
      </c>
      <c r="Y80" s="222" t="s">
        <v>148</v>
      </c>
      <c r="Z80" s="212"/>
      <c r="AA80" s="212"/>
      <c r="AB80" s="212"/>
      <c r="AC80" s="212"/>
      <c r="AD80" s="212"/>
      <c r="AE80" s="212"/>
      <c r="AF80" s="212"/>
      <c r="AG80" s="212" t="s">
        <v>171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5">
      <c r="A81" s="219"/>
      <c r="B81" s="220"/>
      <c r="C81" s="258" t="s">
        <v>251</v>
      </c>
      <c r="D81" s="251"/>
      <c r="E81" s="252"/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175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5">
      <c r="A82" s="219"/>
      <c r="B82" s="220"/>
      <c r="C82" s="258" t="s">
        <v>255</v>
      </c>
      <c r="D82" s="251"/>
      <c r="E82" s="252">
        <v>78</v>
      </c>
      <c r="F82" s="222"/>
      <c r="G82" s="222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175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5">
      <c r="A83" s="231">
        <v>19</v>
      </c>
      <c r="B83" s="232" t="s">
        <v>256</v>
      </c>
      <c r="C83" s="247" t="s">
        <v>257</v>
      </c>
      <c r="D83" s="233" t="s">
        <v>258</v>
      </c>
      <c r="E83" s="234">
        <v>24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4">
        <v>0</v>
      </c>
      <c r="O83" s="234">
        <f>ROUND(E83*N83,2)</f>
        <v>0</v>
      </c>
      <c r="P83" s="234">
        <v>0</v>
      </c>
      <c r="Q83" s="234">
        <f>ROUND(E83*P83,2)</f>
        <v>0</v>
      </c>
      <c r="R83" s="236" t="s">
        <v>250</v>
      </c>
      <c r="S83" s="236" t="s">
        <v>146</v>
      </c>
      <c r="T83" s="237" t="s">
        <v>169</v>
      </c>
      <c r="U83" s="222">
        <v>4.4999999999999998E-2</v>
      </c>
      <c r="V83" s="222">
        <f>ROUND(E83*U83,2)</f>
        <v>1.08</v>
      </c>
      <c r="W83" s="222"/>
      <c r="X83" s="222" t="s">
        <v>170</v>
      </c>
      <c r="Y83" s="222" t="s">
        <v>148</v>
      </c>
      <c r="Z83" s="212"/>
      <c r="AA83" s="212"/>
      <c r="AB83" s="212"/>
      <c r="AC83" s="212"/>
      <c r="AD83" s="212"/>
      <c r="AE83" s="212"/>
      <c r="AF83" s="212"/>
      <c r="AG83" s="212" t="s">
        <v>171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5">
      <c r="A84" s="219"/>
      <c r="B84" s="220"/>
      <c r="C84" s="258" t="s">
        <v>259</v>
      </c>
      <c r="D84" s="251"/>
      <c r="E84" s="252">
        <v>24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175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31">
        <v>20</v>
      </c>
      <c r="B85" s="232" t="s">
        <v>260</v>
      </c>
      <c r="C85" s="247" t="s">
        <v>261</v>
      </c>
      <c r="D85" s="233" t="s">
        <v>258</v>
      </c>
      <c r="E85" s="234">
        <v>76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4">
        <v>0</v>
      </c>
      <c r="O85" s="234">
        <f>ROUND(E85*N85,2)</f>
        <v>0</v>
      </c>
      <c r="P85" s="234">
        <v>0</v>
      </c>
      <c r="Q85" s="234">
        <f>ROUND(E85*P85,2)</f>
        <v>0</v>
      </c>
      <c r="R85" s="236" t="s">
        <v>250</v>
      </c>
      <c r="S85" s="236" t="s">
        <v>146</v>
      </c>
      <c r="T85" s="237" t="s">
        <v>169</v>
      </c>
      <c r="U85" s="222">
        <v>7.0000000000000007E-2</v>
      </c>
      <c r="V85" s="222">
        <f>ROUND(E85*U85,2)</f>
        <v>5.32</v>
      </c>
      <c r="W85" s="222"/>
      <c r="X85" s="222" t="s">
        <v>170</v>
      </c>
      <c r="Y85" s="222" t="s">
        <v>148</v>
      </c>
      <c r="Z85" s="212"/>
      <c r="AA85" s="212"/>
      <c r="AB85" s="212"/>
      <c r="AC85" s="212"/>
      <c r="AD85" s="212"/>
      <c r="AE85" s="212"/>
      <c r="AF85" s="212"/>
      <c r="AG85" s="212" t="s">
        <v>171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5">
      <c r="A86" s="219"/>
      <c r="B86" s="220"/>
      <c r="C86" s="258" t="s">
        <v>262</v>
      </c>
      <c r="D86" s="251"/>
      <c r="E86" s="252">
        <v>24</v>
      </c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175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5">
      <c r="A87" s="219"/>
      <c r="B87" s="220"/>
      <c r="C87" s="258" t="s">
        <v>263</v>
      </c>
      <c r="D87" s="251"/>
      <c r="E87" s="252">
        <v>24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175</v>
      </c>
      <c r="AH87" s="212">
        <v>5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5">
      <c r="A88" s="219"/>
      <c r="B88" s="220"/>
      <c r="C88" s="258" t="s">
        <v>264</v>
      </c>
      <c r="D88" s="251"/>
      <c r="E88" s="252">
        <v>24</v>
      </c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175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19"/>
      <c r="B89" s="220"/>
      <c r="C89" s="258" t="s">
        <v>265</v>
      </c>
      <c r="D89" s="251"/>
      <c r="E89" s="252">
        <v>4</v>
      </c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175</v>
      </c>
      <c r="AH89" s="212">
        <v>5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5">
      <c r="A90" s="231">
        <v>21</v>
      </c>
      <c r="B90" s="232" t="s">
        <v>266</v>
      </c>
      <c r="C90" s="247" t="s">
        <v>267</v>
      </c>
      <c r="D90" s="233" t="s">
        <v>258</v>
      </c>
      <c r="E90" s="234">
        <v>20</v>
      </c>
      <c r="F90" s="235"/>
      <c r="G90" s="236">
        <f>ROUND(E90*F90,2)</f>
        <v>0</v>
      </c>
      <c r="H90" s="235"/>
      <c r="I90" s="236">
        <f>ROUND(E90*H90,2)</f>
        <v>0</v>
      </c>
      <c r="J90" s="235"/>
      <c r="K90" s="236">
        <f>ROUND(E90*J90,2)</f>
        <v>0</v>
      </c>
      <c r="L90" s="236">
        <v>21</v>
      </c>
      <c r="M90" s="236">
        <f>G90*(1+L90/100)</f>
        <v>0</v>
      </c>
      <c r="N90" s="234">
        <v>0</v>
      </c>
      <c r="O90" s="234">
        <f>ROUND(E90*N90,2)</f>
        <v>0</v>
      </c>
      <c r="P90" s="234">
        <v>0</v>
      </c>
      <c r="Q90" s="234">
        <f>ROUND(E90*P90,2)</f>
        <v>0</v>
      </c>
      <c r="R90" s="236" t="s">
        <v>250</v>
      </c>
      <c r="S90" s="236" t="s">
        <v>146</v>
      </c>
      <c r="T90" s="237" t="s">
        <v>169</v>
      </c>
      <c r="U90" s="222">
        <v>9.5000000000000001E-2</v>
      </c>
      <c r="V90" s="222">
        <f>ROUND(E90*U90,2)</f>
        <v>1.9</v>
      </c>
      <c r="W90" s="222"/>
      <c r="X90" s="222" t="s">
        <v>170</v>
      </c>
      <c r="Y90" s="222" t="s">
        <v>148</v>
      </c>
      <c r="Z90" s="212"/>
      <c r="AA90" s="212"/>
      <c r="AB90" s="212"/>
      <c r="AC90" s="212"/>
      <c r="AD90" s="212"/>
      <c r="AE90" s="212"/>
      <c r="AF90" s="212"/>
      <c r="AG90" s="212" t="s">
        <v>171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5">
      <c r="A91" s="219"/>
      <c r="B91" s="220"/>
      <c r="C91" s="258" t="s">
        <v>268</v>
      </c>
      <c r="D91" s="251"/>
      <c r="E91" s="252">
        <v>20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175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31">
        <v>22</v>
      </c>
      <c r="B92" s="232" t="s">
        <v>269</v>
      </c>
      <c r="C92" s="247" t="s">
        <v>270</v>
      </c>
      <c r="D92" s="233" t="s">
        <v>167</v>
      </c>
      <c r="E92" s="234">
        <v>99.78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1.7000000000000001E-4</v>
      </c>
      <c r="O92" s="234">
        <f>ROUND(E92*N92,2)</f>
        <v>0.02</v>
      </c>
      <c r="P92" s="234">
        <v>0</v>
      </c>
      <c r="Q92" s="234">
        <f>ROUND(E92*P92,2)</f>
        <v>0</v>
      </c>
      <c r="R92" s="236" t="s">
        <v>271</v>
      </c>
      <c r="S92" s="236" t="s">
        <v>146</v>
      </c>
      <c r="T92" s="237" t="s">
        <v>169</v>
      </c>
      <c r="U92" s="222">
        <v>7.4999999999999997E-2</v>
      </c>
      <c r="V92" s="222">
        <f>ROUND(E92*U92,2)</f>
        <v>7.48</v>
      </c>
      <c r="W92" s="222"/>
      <c r="X92" s="222" t="s">
        <v>170</v>
      </c>
      <c r="Y92" s="222" t="s">
        <v>148</v>
      </c>
      <c r="Z92" s="212"/>
      <c r="AA92" s="212"/>
      <c r="AB92" s="212"/>
      <c r="AC92" s="212"/>
      <c r="AD92" s="212"/>
      <c r="AE92" s="212"/>
      <c r="AF92" s="212"/>
      <c r="AG92" s="212" t="s">
        <v>171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5">
      <c r="A93" s="219"/>
      <c r="B93" s="220"/>
      <c r="C93" s="257" t="s">
        <v>272</v>
      </c>
      <c r="D93" s="255"/>
      <c r="E93" s="255"/>
      <c r="F93" s="255"/>
      <c r="G93" s="255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173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5">
      <c r="A94" s="219"/>
      <c r="B94" s="220"/>
      <c r="C94" s="258" t="s">
        <v>273</v>
      </c>
      <c r="D94" s="251"/>
      <c r="E94" s="252">
        <v>99.78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175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31">
        <v>23</v>
      </c>
      <c r="B95" s="232" t="s">
        <v>274</v>
      </c>
      <c r="C95" s="247" t="s">
        <v>275</v>
      </c>
      <c r="D95" s="233" t="s">
        <v>276</v>
      </c>
      <c r="E95" s="234">
        <v>2.2799999999999998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4">
        <v>1.07521</v>
      </c>
      <c r="O95" s="234">
        <f>ROUND(E95*N95,2)</f>
        <v>2.4500000000000002</v>
      </c>
      <c r="P95" s="234">
        <v>0</v>
      </c>
      <c r="Q95" s="234">
        <f>ROUND(E95*P95,2)</f>
        <v>0</v>
      </c>
      <c r="R95" s="236" t="s">
        <v>271</v>
      </c>
      <c r="S95" s="236" t="s">
        <v>146</v>
      </c>
      <c r="T95" s="237" t="s">
        <v>169</v>
      </c>
      <c r="U95" s="222">
        <v>22.321000000000002</v>
      </c>
      <c r="V95" s="222">
        <f>ROUND(E95*U95,2)</f>
        <v>50.89</v>
      </c>
      <c r="W95" s="222"/>
      <c r="X95" s="222" t="s">
        <v>170</v>
      </c>
      <c r="Y95" s="222" t="s">
        <v>148</v>
      </c>
      <c r="Z95" s="212"/>
      <c r="AA95" s="212"/>
      <c r="AB95" s="212"/>
      <c r="AC95" s="212"/>
      <c r="AD95" s="212"/>
      <c r="AE95" s="212"/>
      <c r="AF95" s="212"/>
      <c r="AG95" s="212" t="s">
        <v>171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5">
      <c r="A96" s="219"/>
      <c r="B96" s="220"/>
      <c r="C96" s="258" t="s">
        <v>277</v>
      </c>
      <c r="D96" s="251"/>
      <c r="E96" s="252"/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175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5">
      <c r="A97" s="219"/>
      <c r="B97" s="220"/>
      <c r="C97" s="258" t="s">
        <v>278</v>
      </c>
      <c r="D97" s="251"/>
      <c r="E97" s="252">
        <v>2.2799999999999998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175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5">
      <c r="A98" s="231">
        <v>24</v>
      </c>
      <c r="B98" s="232" t="s">
        <v>279</v>
      </c>
      <c r="C98" s="247" t="s">
        <v>280</v>
      </c>
      <c r="D98" s="233" t="s">
        <v>185</v>
      </c>
      <c r="E98" s="234">
        <v>28.5852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4">
        <v>2.5251399999999999</v>
      </c>
      <c r="O98" s="234">
        <f>ROUND(E98*N98,2)</f>
        <v>72.180000000000007</v>
      </c>
      <c r="P98" s="234">
        <v>0</v>
      </c>
      <c r="Q98" s="234">
        <f>ROUND(E98*P98,2)</f>
        <v>0</v>
      </c>
      <c r="R98" s="236" t="s">
        <v>281</v>
      </c>
      <c r="S98" s="236" t="s">
        <v>146</v>
      </c>
      <c r="T98" s="237" t="s">
        <v>169</v>
      </c>
      <c r="U98" s="222">
        <v>1.17</v>
      </c>
      <c r="V98" s="222">
        <f>ROUND(E98*U98,2)</f>
        <v>33.44</v>
      </c>
      <c r="W98" s="222"/>
      <c r="X98" s="222" t="s">
        <v>170</v>
      </c>
      <c r="Y98" s="222" t="s">
        <v>148</v>
      </c>
      <c r="Z98" s="212"/>
      <c r="AA98" s="212"/>
      <c r="AB98" s="212"/>
      <c r="AC98" s="212"/>
      <c r="AD98" s="212"/>
      <c r="AE98" s="212"/>
      <c r="AF98" s="212"/>
      <c r="AG98" s="212" t="s">
        <v>171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5">
      <c r="A99" s="219"/>
      <c r="B99" s="220"/>
      <c r="C99" s="257" t="s">
        <v>282</v>
      </c>
      <c r="D99" s="255"/>
      <c r="E99" s="255"/>
      <c r="F99" s="255"/>
      <c r="G99" s="255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173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5">
      <c r="A100" s="219"/>
      <c r="B100" s="220"/>
      <c r="C100" s="258" t="s">
        <v>283</v>
      </c>
      <c r="D100" s="251"/>
      <c r="E100" s="252">
        <v>28.5852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175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5">
      <c r="A101" s="231">
        <v>25</v>
      </c>
      <c r="B101" s="232" t="s">
        <v>284</v>
      </c>
      <c r="C101" s="247" t="s">
        <v>285</v>
      </c>
      <c r="D101" s="233" t="s">
        <v>185</v>
      </c>
      <c r="E101" s="234">
        <v>188.85664</v>
      </c>
      <c r="F101" s="235"/>
      <c r="G101" s="236">
        <f>ROUND(E101*F101,2)</f>
        <v>0</v>
      </c>
      <c r="H101" s="235"/>
      <c r="I101" s="236">
        <f>ROUND(E101*H101,2)</f>
        <v>0</v>
      </c>
      <c r="J101" s="235"/>
      <c r="K101" s="236">
        <f>ROUND(E101*J101,2)</f>
        <v>0</v>
      </c>
      <c r="L101" s="236">
        <v>21</v>
      </c>
      <c r="M101" s="236">
        <f>G101*(1+L101/100)</f>
        <v>0</v>
      </c>
      <c r="N101" s="234">
        <v>2.16</v>
      </c>
      <c r="O101" s="234">
        <f>ROUND(E101*N101,2)</f>
        <v>407.93</v>
      </c>
      <c r="P101" s="234">
        <v>0</v>
      </c>
      <c r="Q101" s="234">
        <f>ROUND(E101*P101,2)</f>
        <v>0</v>
      </c>
      <c r="R101" s="236" t="s">
        <v>271</v>
      </c>
      <c r="S101" s="236" t="s">
        <v>146</v>
      </c>
      <c r="T101" s="237" t="s">
        <v>169</v>
      </c>
      <c r="U101" s="222">
        <v>1.085</v>
      </c>
      <c r="V101" s="222">
        <f>ROUND(E101*U101,2)</f>
        <v>204.91</v>
      </c>
      <c r="W101" s="222"/>
      <c r="X101" s="222" t="s">
        <v>170</v>
      </c>
      <c r="Y101" s="222" t="s">
        <v>148</v>
      </c>
      <c r="Z101" s="212"/>
      <c r="AA101" s="212"/>
      <c r="AB101" s="212"/>
      <c r="AC101" s="212"/>
      <c r="AD101" s="212"/>
      <c r="AE101" s="212"/>
      <c r="AF101" s="212"/>
      <c r="AG101" s="212" t="s">
        <v>171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5">
      <c r="A102" s="219"/>
      <c r="B102" s="220"/>
      <c r="C102" s="258" t="s">
        <v>286</v>
      </c>
      <c r="D102" s="251"/>
      <c r="E102" s="252">
        <v>183.762</v>
      </c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175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5">
      <c r="A103" s="219"/>
      <c r="B103" s="220"/>
      <c r="C103" s="258" t="s">
        <v>287</v>
      </c>
      <c r="D103" s="251"/>
      <c r="E103" s="252">
        <v>2.5009999999999999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175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5">
      <c r="A104" s="219"/>
      <c r="B104" s="220"/>
      <c r="C104" s="258" t="s">
        <v>288</v>
      </c>
      <c r="D104" s="251"/>
      <c r="E104" s="252">
        <v>2.5936400000000002</v>
      </c>
      <c r="F104" s="222"/>
      <c r="G104" s="222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175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5">
      <c r="A105" s="231">
        <v>26</v>
      </c>
      <c r="B105" s="232" t="s">
        <v>289</v>
      </c>
      <c r="C105" s="247" t="s">
        <v>290</v>
      </c>
      <c r="D105" s="233" t="s">
        <v>185</v>
      </c>
      <c r="E105" s="234">
        <v>126.45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4">
        <v>2.5249999999999999</v>
      </c>
      <c r="O105" s="234">
        <f>ROUND(E105*N105,2)</f>
        <v>319.29000000000002</v>
      </c>
      <c r="P105" s="234">
        <v>0</v>
      </c>
      <c r="Q105" s="234">
        <f>ROUND(E105*P105,2)</f>
        <v>0</v>
      </c>
      <c r="R105" s="236" t="s">
        <v>281</v>
      </c>
      <c r="S105" s="236" t="s">
        <v>146</v>
      </c>
      <c r="T105" s="237" t="s">
        <v>169</v>
      </c>
      <c r="U105" s="222">
        <v>0.48</v>
      </c>
      <c r="V105" s="222">
        <f>ROUND(E105*U105,2)</f>
        <v>60.7</v>
      </c>
      <c r="W105" s="222"/>
      <c r="X105" s="222" t="s">
        <v>170</v>
      </c>
      <c r="Y105" s="222" t="s">
        <v>148</v>
      </c>
      <c r="Z105" s="212"/>
      <c r="AA105" s="212"/>
      <c r="AB105" s="212"/>
      <c r="AC105" s="212"/>
      <c r="AD105" s="212"/>
      <c r="AE105" s="212"/>
      <c r="AF105" s="212"/>
      <c r="AG105" s="212" t="s">
        <v>171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5">
      <c r="A106" s="219"/>
      <c r="B106" s="220"/>
      <c r="C106" s="257" t="s">
        <v>291</v>
      </c>
      <c r="D106" s="255"/>
      <c r="E106" s="255"/>
      <c r="F106" s="255"/>
      <c r="G106" s="255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173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5">
      <c r="A107" s="219"/>
      <c r="B107" s="220"/>
      <c r="C107" s="258" t="s">
        <v>292</v>
      </c>
      <c r="D107" s="251"/>
      <c r="E107" s="252">
        <v>126.45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175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31">
        <v>27</v>
      </c>
      <c r="B108" s="232" t="s">
        <v>293</v>
      </c>
      <c r="C108" s="247" t="s">
        <v>294</v>
      </c>
      <c r="D108" s="233" t="s">
        <v>167</v>
      </c>
      <c r="E108" s="234">
        <v>29.25</v>
      </c>
      <c r="F108" s="235"/>
      <c r="G108" s="236">
        <f>ROUND(E108*F108,2)</f>
        <v>0</v>
      </c>
      <c r="H108" s="235"/>
      <c r="I108" s="236">
        <f>ROUND(E108*H108,2)</f>
        <v>0</v>
      </c>
      <c r="J108" s="235"/>
      <c r="K108" s="236">
        <f>ROUND(E108*J108,2)</f>
        <v>0</v>
      </c>
      <c r="L108" s="236">
        <v>21</v>
      </c>
      <c r="M108" s="236">
        <f>G108*(1+L108/100)</f>
        <v>0</v>
      </c>
      <c r="N108" s="234">
        <v>3.9190000000000003E-2</v>
      </c>
      <c r="O108" s="234">
        <f>ROUND(E108*N108,2)</f>
        <v>1.1499999999999999</v>
      </c>
      <c r="P108" s="234">
        <v>0</v>
      </c>
      <c r="Q108" s="234">
        <f>ROUND(E108*P108,2)</f>
        <v>0</v>
      </c>
      <c r="R108" s="236" t="s">
        <v>281</v>
      </c>
      <c r="S108" s="236" t="s">
        <v>146</v>
      </c>
      <c r="T108" s="237" t="s">
        <v>169</v>
      </c>
      <c r="U108" s="222">
        <v>1.6</v>
      </c>
      <c r="V108" s="222">
        <f>ROUND(E108*U108,2)</f>
        <v>46.8</v>
      </c>
      <c r="W108" s="222"/>
      <c r="X108" s="222" t="s">
        <v>170</v>
      </c>
      <c r="Y108" s="222" t="s">
        <v>148</v>
      </c>
      <c r="Z108" s="212"/>
      <c r="AA108" s="212"/>
      <c r="AB108" s="212"/>
      <c r="AC108" s="212"/>
      <c r="AD108" s="212"/>
      <c r="AE108" s="212"/>
      <c r="AF108" s="212"/>
      <c r="AG108" s="212" t="s">
        <v>171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1" outlineLevel="2" x14ac:dyDescent="0.25">
      <c r="A109" s="219"/>
      <c r="B109" s="220"/>
      <c r="C109" s="257" t="s">
        <v>295</v>
      </c>
      <c r="D109" s="255"/>
      <c r="E109" s="255"/>
      <c r="F109" s="255"/>
      <c r="G109" s="255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173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56" t="str">
        <f>C109</f>
        <v>svislé nebo šikmé (odkloněné) , půdorysně přímé nebo zalomené, stěn základových desek ve volných nebo zapažených jámách, rýhách, šachtách, včetně případných vzpěr,</v>
      </c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5">
      <c r="A110" s="219"/>
      <c r="B110" s="220"/>
      <c r="C110" s="258" t="s">
        <v>296</v>
      </c>
      <c r="D110" s="251"/>
      <c r="E110" s="252">
        <v>29.25</v>
      </c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175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5">
      <c r="A111" s="231">
        <v>28</v>
      </c>
      <c r="B111" s="232" t="s">
        <v>297</v>
      </c>
      <c r="C111" s="247" t="s">
        <v>298</v>
      </c>
      <c r="D111" s="233" t="s">
        <v>167</v>
      </c>
      <c r="E111" s="234">
        <v>29.25</v>
      </c>
      <c r="F111" s="235"/>
      <c r="G111" s="236">
        <f>ROUND(E111*F111,2)</f>
        <v>0</v>
      </c>
      <c r="H111" s="235"/>
      <c r="I111" s="236">
        <f>ROUND(E111*H111,2)</f>
        <v>0</v>
      </c>
      <c r="J111" s="235"/>
      <c r="K111" s="236">
        <f>ROUND(E111*J111,2)</f>
        <v>0</v>
      </c>
      <c r="L111" s="236">
        <v>21</v>
      </c>
      <c r="M111" s="236">
        <f>G111*(1+L111/100)</f>
        <v>0</v>
      </c>
      <c r="N111" s="234">
        <v>0</v>
      </c>
      <c r="O111" s="234">
        <f>ROUND(E111*N111,2)</f>
        <v>0</v>
      </c>
      <c r="P111" s="234">
        <v>0</v>
      </c>
      <c r="Q111" s="234">
        <f>ROUND(E111*P111,2)</f>
        <v>0</v>
      </c>
      <c r="R111" s="236" t="s">
        <v>281</v>
      </c>
      <c r="S111" s="236" t="s">
        <v>146</v>
      </c>
      <c r="T111" s="237" t="s">
        <v>169</v>
      </c>
      <c r="U111" s="222">
        <v>0.32</v>
      </c>
      <c r="V111" s="222">
        <f>ROUND(E111*U111,2)</f>
        <v>9.36</v>
      </c>
      <c r="W111" s="222"/>
      <c r="X111" s="222" t="s">
        <v>170</v>
      </c>
      <c r="Y111" s="222" t="s">
        <v>148</v>
      </c>
      <c r="Z111" s="212"/>
      <c r="AA111" s="212"/>
      <c r="AB111" s="212"/>
      <c r="AC111" s="212"/>
      <c r="AD111" s="212"/>
      <c r="AE111" s="212"/>
      <c r="AF111" s="212"/>
      <c r="AG111" s="212" t="s">
        <v>171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1" outlineLevel="2" x14ac:dyDescent="0.25">
      <c r="A112" s="219"/>
      <c r="B112" s="220"/>
      <c r="C112" s="257" t="s">
        <v>295</v>
      </c>
      <c r="D112" s="255"/>
      <c r="E112" s="255"/>
      <c r="F112" s="255"/>
      <c r="G112" s="255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173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56" t="str">
        <f>C112</f>
        <v>svislé nebo šikmé (odkloněné) , půdorysně přímé nebo zalomené, stěn základových desek ve volných nebo zapažených jámách, rýhách, šachtách, včetně případných vzpěr,</v>
      </c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5">
      <c r="A113" s="219"/>
      <c r="B113" s="220"/>
      <c r="C113" s="258" t="s">
        <v>299</v>
      </c>
      <c r="D113" s="251"/>
      <c r="E113" s="252">
        <v>29.25</v>
      </c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175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5">
      <c r="A114" s="231">
        <v>29</v>
      </c>
      <c r="B114" s="232" t="s">
        <v>300</v>
      </c>
      <c r="C114" s="247" t="s">
        <v>301</v>
      </c>
      <c r="D114" s="233" t="s">
        <v>276</v>
      </c>
      <c r="E114" s="234">
        <v>48.8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4">
        <v>1.0275300000000001</v>
      </c>
      <c r="O114" s="234">
        <f>ROUND(E114*N114,2)</f>
        <v>50.14</v>
      </c>
      <c r="P114" s="234">
        <v>0</v>
      </c>
      <c r="Q114" s="234">
        <f>ROUND(E114*P114,2)</f>
        <v>0</v>
      </c>
      <c r="R114" s="236" t="s">
        <v>281</v>
      </c>
      <c r="S114" s="236" t="s">
        <v>146</v>
      </c>
      <c r="T114" s="237" t="s">
        <v>169</v>
      </c>
      <c r="U114" s="222">
        <v>23.530999999999999</v>
      </c>
      <c r="V114" s="222">
        <f>ROUND(E114*U114,2)</f>
        <v>1148.31</v>
      </c>
      <c r="W114" s="222"/>
      <c r="X114" s="222" t="s">
        <v>170</v>
      </c>
      <c r="Y114" s="222" t="s">
        <v>148</v>
      </c>
      <c r="Z114" s="212"/>
      <c r="AA114" s="212"/>
      <c r="AB114" s="212"/>
      <c r="AC114" s="212"/>
      <c r="AD114" s="212"/>
      <c r="AE114" s="212"/>
      <c r="AF114" s="212"/>
      <c r="AG114" s="212" t="s">
        <v>171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5">
      <c r="A115" s="219"/>
      <c r="B115" s="220"/>
      <c r="C115" s="257" t="s">
        <v>302</v>
      </c>
      <c r="D115" s="255"/>
      <c r="E115" s="255"/>
      <c r="F115" s="255"/>
      <c r="G115" s="255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173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5">
      <c r="A116" s="219"/>
      <c r="B116" s="220"/>
      <c r="C116" s="258" t="s">
        <v>303</v>
      </c>
      <c r="D116" s="251"/>
      <c r="E116" s="252"/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175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5">
      <c r="A117" s="219"/>
      <c r="B117" s="220"/>
      <c r="C117" s="258" t="s">
        <v>304</v>
      </c>
      <c r="D117" s="251"/>
      <c r="E117" s="252">
        <v>48.8</v>
      </c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175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5">
      <c r="A118" s="231">
        <v>30</v>
      </c>
      <c r="B118" s="232" t="s">
        <v>305</v>
      </c>
      <c r="C118" s="247" t="s">
        <v>306</v>
      </c>
      <c r="D118" s="233" t="s">
        <v>167</v>
      </c>
      <c r="E118" s="234">
        <v>27.774999999999999</v>
      </c>
      <c r="F118" s="235"/>
      <c r="G118" s="236">
        <f>ROUND(E118*F118,2)</f>
        <v>0</v>
      </c>
      <c r="H118" s="235"/>
      <c r="I118" s="236">
        <f>ROUND(E118*H118,2)</f>
        <v>0</v>
      </c>
      <c r="J118" s="235"/>
      <c r="K118" s="236">
        <f>ROUND(E118*J118,2)</f>
        <v>0</v>
      </c>
      <c r="L118" s="236">
        <v>21</v>
      </c>
      <c r="M118" s="236">
        <f>G118*(1+L118/100)</f>
        <v>0</v>
      </c>
      <c r="N118" s="234">
        <v>0.52</v>
      </c>
      <c r="O118" s="234">
        <f>ROUND(E118*N118,2)</f>
        <v>14.44</v>
      </c>
      <c r="P118" s="234">
        <v>0</v>
      </c>
      <c r="Q118" s="234">
        <f>ROUND(E118*P118,2)</f>
        <v>0</v>
      </c>
      <c r="R118" s="236" t="s">
        <v>281</v>
      </c>
      <c r="S118" s="236" t="s">
        <v>146</v>
      </c>
      <c r="T118" s="237" t="s">
        <v>169</v>
      </c>
      <c r="U118" s="222">
        <v>0.9</v>
      </c>
      <c r="V118" s="222">
        <f>ROUND(E118*U118,2)</f>
        <v>25</v>
      </c>
      <c r="W118" s="222"/>
      <c r="X118" s="222" t="s">
        <v>170</v>
      </c>
      <c r="Y118" s="222" t="s">
        <v>148</v>
      </c>
      <c r="Z118" s="212"/>
      <c r="AA118" s="212"/>
      <c r="AB118" s="212"/>
      <c r="AC118" s="212"/>
      <c r="AD118" s="212"/>
      <c r="AE118" s="212"/>
      <c r="AF118" s="212"/>
      <c r="AG118" s="212" t="s">
        <v>171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5">
      <c r="A119" s="219"/>
      <c r="B119" s="220"/>
      <c r="C119" s="257" t="s">
        <v>307</v>
      </c>
      <c r="D119" s="255"/>
      <c r="E119" s="255"/>
      <c r="F119" s="255"/>
      <c r="G119" s="255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173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5">
      <c r="A120" s="219"/>
      <c r="B120" s="220"/>
      <c r="C120" s="258" t="s">
        <v>308</v>
      </c>
      <c r="D120" s="251"/>
      <c r="E120" s="252">
        <v>14.657500000000001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175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5">
      <c r="A121" s="219"/>
      <c r="B121" s="220"/>
      <c r="C121" s="258" t="s">
        <v>309</v>
      </c>
      <c r="D121" s="251"/>
      <c r="E121" s="252">
        <v>13.1175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175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31">
        <v>31</v>
      </c>
      <c r="B122" s="232" t="s">
        <v>310</v>
      </c>
      <c r="C122" s="247" t="s">
        <v>311</v>
      </c>
      <c r="D122" s="233" t="s">
        <v>185</v>
      </c>
      <c r="E122" s="234">
        <v>65.272580000000005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4">
        <v>2.5249999999999999</v>
      </c>
      <c r="O122" s="234">
        <f>ROUND(E122*N122,2)</f>
        <v>164.81</v>
      </c>
      <c r="P122" s="234">
        <v>0</v>
      </c>
      <c r="Q122" s="234">
        <f>ROUND(E122*P122,2)</f>
        <v>0</v>
      </c>
      <c r="R122" s="236" t="s">
        <v>281</v>
      </c>
      <c r="S122" s="236" t="s">
        <v>146</v>
      </c>
      <c r="T122" s="237" t="s">
        <v>169</v>
      </c>
      <c r="U122" s="222">
        <v>0.48</v>
      </c>
      <c r="V122" s="222">
        <f>ROUND(E122*U122,2)</f>
        <v>31.33</v>
      </c>
      <c r="W122" s="222"/>
      <c r="X122" s="222" t="s">
        <v>170</v>
      </c>
      <c r="Y122" s="222" t="s">
        <v>148</v>
      </c>
      <c r="Z122" s="212"/>
      <c r="AA122" s="212"/>
      <c r="AB122" s="212"/>
      <c r="AC122" s="212"/>
      <c r="AD122" s="212"/>
      <c r="AE122" s="212"/>
      <c r="AF122" s="212"/>
      <c r="AG122" s="212" t="s">
        <v>171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5">
      <c r="A123" s="219"/>
      <c r="B123" s="220"/>
      <c r="C123" s="257" t="s">
        <v>312</v>
      </c>
      <c r="D123" s="255"/>
      <c r="E123" s="255"/>
      <c r="F123" s="255"/>
      <c r="G123" s="255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173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5">
      <c r="A124" s="219"/>
      <c r="B124" s="220"/>
      <c r="C124" s="258" t="s">
        <v>313</v>
      </c>
      <c r="D124" s="251"/>
      <c r="E124" s="252"/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175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5">
      <c r="A125" s="219"/>
      <c r="B125" s="220"/>
      <c r="C125" s="258" t="s">
        <v>314</v>
      </c>
      <c r="D125" s="251"/>
      <c r="E125" s="252">
        <v>14.784000000000001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175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5">
      <c r="A126" s="219"/>
      <c r="B126" s="220"/>
      <c r="C126" s="258" t="s">
        <v>315</v>
      </c>
      <c r="D126" s="251"/>
      <c r="E126" s="252">
        <v>6.0452000000000004</v>
      </c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175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5">
      <c r="A127" s="219"/>
      <c r="B127" s="220"/>
      <c r="C127" s="258" t="s">
        <v>316</v>
      </c>
      <c r="D127" s="251"/>
      <c r="E127" s="252">
        <v>9.1392000000000007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175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5">
      <c r="A128" s="219"/>
      <c r="B128" s="220"/>
      <c r="C128" s="258" t="s">
        <v>317</v>
      </c>
      <c r="D128" s="251"/>
      <c r="E128" s="252">
        <v>27.904800000000002</v>
      </c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175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5">
      <c r="A129" s="219"/>
      <c r="B129" s="220"/>
      <c r="C129" s="258" t="s">
        <v>318</v>
      </c>
      <c r="D129" s="251"/>
      <c r="E129" s="252">
        <v>0.77759999999999996</v>
      </c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175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5">
      <c r="A130" s="219"/>
      <c r="B130" s="220"/>
      <c r="C130" s="258" t="s">
        <v>319</v>
      </c>
      <c r="D130" s="251"/>
      <c r="E130" s="252">
        <v>0.42120000000000002</v>
      </c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175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5">
      <c r="A131" s="219"/>
      <c r="B131" s="220"/>
      <c r="C131" s="258" t="s">
        <v>320</v>
      </c>
      <c r="D131" s="251"/>
      <c r="E131" s="252">
        <v>5.6943799999999998</v>
      </c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175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5">
      <c r="A132" s="219"/>
      <c r="B132" s="220"/>
      <c r="C132" s="258" t="s">
        <v>321</v>
      </c>
      <c r="D132" s="251"/>
      <c r="E132" s="252">
        <v>0.254</v>
      </c>
      <c r="F132" s="222"/>
      <c r="G132" s="222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175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5">
      <c r="A133" s="219"/>
      <c r="B133" s="220"/>
      <c r="C133" s="258" t="s">
        <v>322</v>
      </c>
      <c r="D133" s="251"/>
      <c r="E133" s="252">
        <v>0.25219999999999998</v>
      </c>
      <c r="F133" s="222"/>
      <c r="G133" s="222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175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31">
        <v>32</v>
      </c>
      <c r="B134" s="232" t="s">
        <v>323</v>
      </c>
      <c r="C134" s="247" t="s">
        <v>324</v>
      </c>
      <c r="D134" s="233" t="s">
        <v>167</v>
      </c>
      <c r="E134" s="234">
        <v>335.8535</v>
      </c>
      <c r="F134" s="235"/>
      <c r="G134" s="236">
        <f>ROUND(E134*F134,2)</f>
        <v>0</v>
      </c>
      <c r="H134" s="235"/>
      <c r="I134" s="236">
        <f>ROUND(E134*H134,2)</f>
        <v>0</v>
      </c>
      <c r="J134" s="235"/>
      <c r="K134" s="236">
        <f>ROUND(E134*J134,2)</f>
        <v>0</v>
      </c>
      <c r="L134" s="236">
        <v>21</v>
      </c>
      <c r="M134" s="236">
        <f>G134*(1+L134/100)</f>
        <v>0</v>
      </c>
      <c r="N134" s="234">
        <v>3.9149999999999997E-2</v>
      </c>
      <c r="O134" s="234">
        <f>ROUND(E134*N134,2)</f>
        <v>13.15</v>
      </c>
      <c r="P134" s="234">
        <v>0</v>
      </c>
      <c r="Q134" s="234">
        <f>ROUND(E134*P134,2)</f>
        <v>0</v>
      </c>
      <c r="R134" s="236" t="s">
        <v>281</v>
      </c>
      <c r="S134" s="236" t="s">
        <v>146</v>
      </c>
      <c r="T134" s="237" t="s">
        <v>169</v>
      </c>
      <c r="U134" s="222">
        <v>1.05</v>
      </c>
      <c r="V134" s="222">
        <f>ROUND(E134*U134,2)</f>
        <v>352.65</v>
      </c>
      <c r="W134" s="222"/>
      <c r="X134" s="222" t="s">
        <v>170</v>
      </c>
      <c r="Y134" s="222" t="s">
        <v>148</v>
      </c>
      <c r="Z134" s="212"/>
      <c r="AA134" s="212"/>
      <c r="AB134" s="212"/>
      <c r="AC134" s="212"/>
      <c r="AD134" s="212"/>
      <c r="AE134" s="212"/>
      <c r="AF134" s="212"/>
      <c r="AG134" s="212" t="s">
        <v>171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1" outlineLevel="2" x14ac:dyDescent="0.25">
      <c r="A135" s="219"/>
      <c r="B135" s="220"/>
      <c r="C135" s="257" t="s">
        <v>325</v>
      </c>
      <c r="D135" s="255"/>
      <c r="E135" s="255"/>
      <c r="F135" s="255"/>
      <c r="G135" s="255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173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56" t="str">
        <f>C135</f>
        <v>svislé nebo šikmé (odkloněné), půdorysně přímé nebo zalomené, stěn základových pasů ve volných nebo zapažených jámách, rýhách, šachtách, včetně případných vzpěr,</v>
      </c>
      <c r="BB135" s="212"/>
      <c r="BC135" s="212"/>
      <c r="BD135" s="212"/>
      <c r="BE135" s="212"/>
      <c r="BF135" s="212"/>
      <c r="BG135" s="212"/>
      <c r="BH135" s="212"/>
    </row>
    <row r="136" spans="1:60" outlineLevel="2" x14ac:dyDescent="0.25">
      <c r="A136" s="219"/>
      <c r="B136" s="220"/>
      <c r="C136" s="258" t="s">
        <v>313</v>
      </c>
      <c r="D136" s="251"/>
      <c r="E136" s="252"/>
      <c r="F136" s="222"/>
      <c r="G136" s="222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175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5">
      <c r="A137" s="219"/>
      <c r="B137" s="220"/>
      <c r="C137" s="258" t="s">
        <v>326</v>
      </c>
      <c r="D137" s="251"/>
      <c r="E137" s="252">
        <v>73.92</v>
      </c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175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5">
      <c r="A138" s="219"/>
      <c r="B138" s="220"/>
      <c r="C138" s="258" t="s">
        <v>327</v>
      </c>
      <c r="D138" s="251"/>
      <c r="E138" s="252">
        <v>30.225999999999999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175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5">
      <c r="A139" s="219"/>
      <c r="B139" s="220"/>
      <c r="C139" s="258" t="s">
        <v>328</v>
      </c>
      <c r="D139" s="251"/>
      <c r="E139" s="252">
        <v>45.695999999999998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175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5">
      <c r="A140" s="219"/>
      <c r="B140" s="220"/>
      <c r="C140" s="258" t="s">
        <v>329</v>
      </c>
      <c r="D140" s="251"/>
      <c r="E140" s="252">
        <v>139.524</v>
      </c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175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5">
      <c r="A141" s="219"/>
      <c r="B141" s="220"/>
      <c r="C141" s="258" t="s">
        <v>330</v>
      </c>
      <c r="D141" s="251"/>
      <c r="E141" s="252">
        <v>3.8879999999999999</v>
      </c>
      <c r="F141" s="222"/>
      <c r="G141" s="222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175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5">
      <c r="A142" s="219"/>
      <c r="B142" s="220"/>
      <c r="C142" s="258" t="s">
        <v>331</v>
      </c>
      <c r="D142" s="251"/>
      <c r="E142" s="252">
        <v>2.1059999999999999</v>
      </c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175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5">
      <c r="A143" s="219"/>
      <c r="B143" s="220"/>
      <c r="C143" s="258" t="s">
        <v>332</v>
      </c>
      <c r="D143" s="251"/>
      <c r="E143" s="252">
        <v>37.962499999999999</v>
      </c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175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5">
      <c r="A144" s="219"/>
      <c r="B144" s="220"/>
      <c r="C144" s="258" t="s">
        <v>333</v>
      </c>
      <c r="D144" s="251"/>
      <c r="E144" s="252">
        <v>1.27</v>
      </c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175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5">
      <c r="A145" s="219"/>
      <c r="B145" s="220"/>
      <c r="C145" s="258" t="s">
        <v>334</v>
      </c>
      <c r="D145" s="251"/>
      <c r="E145" s="252">
        <v>1.2609999999999999</v>
      </c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175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31">
        <v>33</v>
      </c>
      <c r="B146" s="232" t="s">
        <v>335</v>
      </c>
      <c r="C146" s="247" t="s">
        <v>336</v>
      </c>
      <c r="D146" s="233" t="s">
        <v>167</v>
      </c>
      <c r="E146" s="234">
        <v>335.8535</v>
      </c>
      <c r="F146" s="235"/>
      <c r="G146" s="236">
        <f>ROUND(E146*F146,2)</f>
        <v>0</v>
      </c>
      <c r="H146" s="235"/>
      <c r="I146" s="236">
        <f>ROUND(E146*H146,2)</f>
        <v>0</v>
      </c>
      <c r="J146" s="235"/>
      <c r="K146" s="236">
        <f>ROUND(E146*J146,2)</f>
        <v>0</v>
      </c>
      <c r="L146" s="236">
        <v>21</v>
      </c>
      <c r="M146" s="236">
        <f>G146*(1+L146/100)</f>
        <v>0</v>
      </c>
      <c r="N146" s="234">
        <v>0</v>
      </c>
      <c r="O146" s="234">
        <f>ROUND(E146*N146,2)</f>
        <v>0</v>
      </c>
      <c r="P146" s="234">
        <v>0</v>
      </c>
      <c r="Q146" s="234">
        <f>ROUND(E146*P146,2)</f>
        <v>0</v>
      </c>
      <c r="R146" s="236" t="s">
        <v>281</v>
      </c>
      <c r="S146" s="236" t="s">
        <v>146</v>
      </c>
      <c r="T146" s="237" t="s">
        <v>169</v>
      </c>
      <c r="U146" s="222">
        <v>0.32</v>
      </c>
      <c r="V146" s="222">
        <f>ROUND(E146*U146,2)</f>
        <v>107.47</v>
      </c>
      <c r="W146" s="222"/>
      <c r="X146" s="222" t="s">
        <v>170</v>
      </c>
      <c r="Y146" s="222" t="s">
        <v>148</v>
      </c>
      <c r="Z146" s="212"/>
      <c r="AA146" s="212"/>
      <c r="AB146" s="212"/>
      <c r="AC146" s="212"/>
      <c r="AD146" s="212"/>
      <c r="AE146" s="212"/>
      <c r="AF146" s="212"/>
      <c r="AG146" s="212" t="s">
        <v>171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1" outlineLevel="2" x14ac:dyDescent="0.25">
      <c r="A147" s="219"/>
      <c r="B147" s="220"/>
      <c r="C147" s="257" t="s">
        <v>325</v>
      </c>
      <c r="D147" s="255"/>
      <c r="E147" s="255"/>
      <c r="F147" s="255"/>
      <c r="G147" s="255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173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56" t="str">
        <f>C147</f>
        <v>svislé nebo šikmé (odkloněné), půdorysně přímé nebo zalomené, stěn základových pasů ve volných nebo zapažených jámách, rýhách, šachtách, včetně případných vzpěr,</v>
      </c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5">
      <c r="A148" s="219"/>
      <c r="B148" s="220"/>
      <c r="C148" s="258" t="s">
        <v>337</v>
      </c>
      <c r="D148" s="251"/>
      <c r="E148" s="252">
        <v>335.8535</v>
      </c>
      <c r="F148" s="222"/>
      <c r="G148" s="222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175</v>
      </c>
      <c r="AH148" s="212">
        <v>5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5">
      <c r="A149" s="231">
        <v>34</v>
      </c>
      <c r="B149" s="232" t="s">
        <v>338</v>
      </c>
      <c r="C149" s="247" t="s">
        <v>339</v>
      </c>
      <c r="D149" s="233" t="s">
        <v>167</v>
      </c>
      <c r="E149" s="234">
        <v>182.33324999999999</v>
      </c>
      <c r="F149" s="235"/>
      <c r="G149" s="236">
        <f>ROUND(E149*F149,2)</f>
        <v>0</v>
      </c>
      <c r="H149" s="235"/>
      <c r="I149" s="236">
        <f>ROUND(E149*H149,2)</f>
        <v>0</v>
      </c>
      <c r="J149" s="235"/>
      <c r="K149" s="236">
        <f>ROUND(E149*J149,2)</f>
        <v>0</v>
      </c>
      <c r="L149" s="236">
        <v>21</v>
      </c>
      <c r="M149" s="236">
        <f>G149*(1+L149/100)</f>
        <v>0</v>
      </c>
      <c r="N149" s="234">
        <v>3.9190000000000003E-2</v>
      </c>
      <c r="O149" s="234">
        <f>ROUND(E149*N149,2)</f>
        <v>7.15</v>
      </c>
      <c r="P149" s="234">
        <v>0</v>
      </c>
      <c r="Q149" s="234">
        <f>ROUND(E149*P149,2)</f>
        <v>0</v>
      </c>
      <c r="R149" s="236" t="s">
        <v>281</v>
      </c>
      <c r="S149" s="236" t="s">
        <v>146</v>
      </c>
      <c r="T149" s="237" t="s">
        <v>169</v>
      </c>
      <c r="U149" s="222">
        <v>1.05</v>
      </c>
      <c r="V149" s="222">
        <f>ROUND(E149*U149,2)</f>
        <v>191.45</v>
      </c>
      <c r="W149" s="222"/>
      <c r="X149" s="222" t="s">
        <v>170</v>
      </c>
      <c r="Y149" s="222" t="s">
        <v>148</v>
      </c>
      <c r="Z149" s="212"/>
      <c r="AA149" s="212"/>
      <c r="AB149" s="212"/>
      <c r="AC149" s="212"/>
      <c r="AD149" s="212"/>
      <c r="AE149" s="212"/>
      <c r="AF149" s="212"/>
      <c r="AG149" s="212" t="s">
        <v>171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1" outlineLevel="2" x14ac:dyDescent="0.25">
      <c r="A150" s="219"/>
      <c r="B150" s="220"/>
      <c r="C150" s="257" t="s">
        <v>340</v>
      </c>
      <c r="D150" s="255"/>
      <c r="E150" s="255"/>
      <c r="F150" s="255"/>
      <c r="G150" s="255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173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56" t="str">
        <f>C150</f>
        <v>bednění svislé nebo šikmé (odkloněné), půdorysně přímé nebo zalomené, stěn základových patek ve volných nebo zapažených jámách, rýhách, šachtách, včetně případných vzpěr,</v>
      </c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5">
      <c r="A151" s="219"/>
      <c r="B151" s="220"/>
      <c r="C151" s="258" t="s">
        <v>341</v>
      </c>
      <c r="D151" s="251"/>
      <c r="E151" s="252">
        <v>79.8</v>
      </c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175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5">
      <c r="A152" s="219"/>
      <c r="B152" s="220"/>
      <c r="C152" s="258" t="s">
        <v>342</v>
      </c>
      <c r="D152" s="251"/>
      <c r="E152" s="252">
        <v>49.97</v>
      </c>
      <c r="F152" s="222"/>
      <c r="G152" s="222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175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5">
      <c r="A153" s="219"/>
      <c r="B153" s="220"/>
      <c r="C153" s="258" t="s">
        <v>343</v>
      </c>
      <c r="D153" s="251"/>
      <c r="E153" s="252">
        <v>11.494999999999999</v>
      </c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175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5">
      <c r="A154" s="219"/>
      <c r="B154" s="220"/>
      <c r="C154" s="258" t="s">
        <v>344</v>
      </c>
      <c r="D154" s="251"/>
      <c r="E154" s="252">
        <v>14.789</v>
      </c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175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5">
      <c r="A155" s="219"/>
      <c r="B155" s="220"/>
      <c r="C155" s="258" t="s">
        <v>345</v>
      </c>
      <c r="D155" s="251"/>
      <c r="E155" s="252">
        <v>14.789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175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5">
      <c r="A156" s="219"/>
      <c r="B156" s="220"/>
      <c r="C156" s="258" t="s">
        <v>346</v>
      </c>
      <c r="D156" s="251"/>
      <c r="E156" s="252">
        <v>4.6074999999999999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175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5">
      <c r="A157" s="219"/>
      <c r="B157" s="220"/>
      <c r="C157" s="258" t="s">
        <v>347</v>
      </c>
      <c r="D157" s="251"/>
      <c r="E157" s="252">
        <v>3.2965</v>
      </c>
      <c r="F157" s="222"/>
      <c r="G157" s="222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175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5">
      <c r="A158" s="219"/>
      <c r="B158" s="220"/>
      <c r="C158" s="258" t="s">
        <v>348</v>
      </c>
      <c r="D158" s="251"/>
      <c r="E158" s="252">
        <v>3.5862500000000002</v>
      </c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175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5">
      <c r="A159" s="231">
        <v>35</v>
      </c>
      <c r="B159" s="232" t="s">
        <v>349</v>
      </c>
      <c r="C159" s="247" t="s">
        <v>350</v>
      </c>
      <c r="D159" s="233" t="s">
        <v>167</v>
      </c>
      <c r="E159" s="234">
        <v>182.33324999999999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4">
        <v>0</v>
      </c>
      <c r="O159" s="234">
        <f>ROUND(E159*N159,2)</f>
        <v>0</v>
      </c>
      <c r="P159" s="234">
        <v>0</v>
      </c>
      <c r="Q159" s="234">
        <f>ROUND(E159*P159,2)</f>
        <v>0</v>
      </c>
      <c r="R159" s="236" t="s">
        <v>281</v>
      </c>
      <c r="S159" s="236" t="s">
        <v>146</v>
      </c>
      <c r="T159" s="237" t="s">
        <v>169</v>
      </c>
      <c r="U159" s="222">
        <v>0.32</v>
      </c>
      <c r="V159" s="222">
        <f>ROUND(E159*U159,2)</f>
        <v>58.35</v>
      </c>
      <c r="W159" s="222"/>
      <c r="X159" s="222" t="s">
        <v>170</v>
      </c>
      <c r="Y159" s="222" t="s">
        <v>148</v>
      </c>
      <c r="Z159" s="212"/>
      <c r="AA159" s="212"/>
      <c r="AB159" s="212"/>
      <c r="AC159" s="212"/>
      <c r="AD159" s="212"/>
      <c r="AE159" s="212"/>
      <c r="AF159" s="212"/>
      <c r="AG159" s="212" t="s">
        <v>171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1" outlineLevel="2" x14ac:dyDescent="0.25">
      <c r="A160" s="219"/>
      <c r="B160" s="220"/>
      <c r="C160" s="257" t="s">
        <v>340</v>
      </c>
      <c r="D160" s="255"/>
      <c r="E160" s="255"/>
      <c r="F160" s="255"/>
      <c r="G160" s="255"/>
      <c r="H160" s="222"/>
      <c r="I160" s="222"/>
      <c r="J160" s="222"/>
      <c r="K160" s="222"/>
      <c r="L160" s="222"/>
      <c r="M160" s="222"/>
      <c r="N160" s="221"/>
      <c r="O160" s="221"/>
      <c r="P160" s="221"/>
      <c r="Q160" s="221"/>
      <c r="R160" s="222"/>
      <c r="S160" s="222"/>
      <c r="T160" s="222"/>
      <c r="U160" s="222"/>
      <c r="V160" s="222"/>
      <c r="W160" s="222"/>
      <c r="X160" s="222"/>
      <c r="Y160" s="222"/>
      <c r="Z160" s="212"/>
      <c r="AA160" s="212"/>
      <c r="AB160" s="212"/>
      <c r="AC160" s="212"/>
      <c r="AD160" s="212"/>
      <c r="AE160" s="212"/>
      <c r="AF160" s="212"/>
      <c r="AG160" s="212" t="s">
        <v>173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56" t="str">
        <f>C160</f>
        <v>bednění svislé nebo šikmé (odkloněné), půdorysně přímé nebo zalomené, stěn základových patek ve volných nebo zapažených jámách, rýhách, šachtách, včetně případných vzpěr,</v>
      </c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5">
      <c r="A161" s="219"/>
      <c r="B161" s="220"/>
      <c r="C161" s="258" t="s">
        <v>351</v>
      </c>
      <c r="D161" s="251"/>
      <c r="E161" s="252">
        <v>182.33324999999999</v>
      </c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175</v>
      </c>
      <c r="AH161" s="212">
        <v>5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5">
      <c r="A162" s="231">
        <v>36</v>
      </c>
      <c r="B162" s="232" t="s">
        <v>352</v>
      </c>
      <c r="C162" s="247" t="s">
        <v>353</v>
      </c>
      <c r="D162" s="233" t="s">
        <v>249</v>
      </c>
      <c r="E162" s="234">
        <v>9.6</v>
      </c>
      <c r="F162" s="235"/>
      <c r="G162" s="236">
        <f>ROUND(E162*F162,2)</f>
        <v>0</v>
      </c>
      <c r="H162" s="235"/>
      <c r="I162" s="236">
        <f>ROUND(E162*H162,2)</f>
        <v>0</v>
      </c>
      <c r="J162" s="235"/>
      <c r="K162" s="236">
        <f>ROUND(E162*J162,2)</f>
        <v>0</v>
      </c>
      <c r="L162" s="236">
        <v>21</v>
      </c>
      <c r="M162" s="236">
        <f>G162*(1+L162/100)</f>
        <v>0</v>
      </c>
      <c r="N162" s="234">
        <v>1.92E-3</v>
      </c>
      <c r="O162" s="234">
        <f>ROUND(E162*N162,2)</f>
        <v>0.02</v>
      </c>
      <c r="P162" s="234">
        <v>3.3169999999999998E-2</v>
      </c>
      <c r="Q162" s="234">
        <f>ROUND(E162*P162,2)</f>
        <v>0.32</v>
      </c>
      <c r="R162" s="236" t="s">
        <v>354</v>
      </c>
      <c r="S162" s="236" t="s">
        <v>146</v>
      </c>
      <c r="T162" s="237" t="s">
        <v>169</v>
      </c>
      <c r="U162" s="222">
        <v>3.9</v>
      </c>
      <c r="V162" s="222">
        <f>ROUND(E162*U162,2)</f>
        <v>37.44</v>
      </c>
      <c r="W162" s="222"/>
      <c r="X162" s="222" t="s">
        <v>170</v>
      </c>
      <c r="Y162" s="222" t="s">
        <v>148</v>
      </c>
      <c r="Z162" s="212"/>
      <c r="AA162" s="212"/>
      <c r="AB162" s="212"/>
      <c r="AC162" s="212"/>
      <c r="AD162" s="212"/>
      <c r="AE162" s="212"/>
      <c r="AF162" s="212"/>
      <c r="AG162" s="212" t="s">
        <v>171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5">
      <c r="A163" s="219"/>
      <c r="B163" s="220"/>
      <c r="C163" s="258" t="s">
        <v>355</v>
      </c>
      <c r="D163" s="251"/>
      <c r="E163" s="252">
        <v>9.6</v>
      </c>
      <c r="F163" s="222"/>
      <c r="G163" s="222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175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5">
      <c r="A164" s="231">
        <v>37</v>
      </c>
      <c r="B164" s="232" t="s">
        <v>356</v>
      </c>
      <c r="C164" s="247" t="s">
        <v>357</v>
      </c>
      <c r="D164" s="233" t="s">
        <v>249</v>
      </c>
      <c r="E164" s="234">
        <v>10.4</v>
      </c>
      <c r="F164" s="235"/>
      <c r="G164" s="236">
        <f>ROUND(E164*F164,2)</f>
        <v>0</v>
      </c>
      <c r="H164" s="235"/>
      <c r="I164" s="236">
        <f>ROUND(E164*H164,2)</f>
        <v>0</v>
      </c>
      <c r="J164" s="235"/>
      <c r="K164" s="236">
        <f>ROUND(E164*J164,2)</f>
        <v>0</v>
      </c>
      <c r="L164" s="236">
        <v>21</v>
      </c>
      <c r="M164" s="236">
        <f>G164*(1+L164/100)</f>
        <v>0</v>
      </c>
      <c r="N164" s="234">
        <v>1.8799999999999999E-3</v>
      </c>
      <c r="O164" s="234">
        <f>ROUND(E164*N164,2)</f>
        <v>0.02</v>
      </c>
      <c r="P164" s="234">
        <v>0</v>
      </c>
      <c r="Q164" s="234">
        <f>ROUND(E164*P164,2)</f>
        <v>0</v>
      </c>
      <c r="R164" s="236" t="s">
        <v>358</v>
      </c>
      <c r="S164" s="236" t="s">
        <v>146</v>
      </c>
      <c r="T164" s="237" t="s">
        <v>169</v>
      </c>
      <c r="U164" s="222">
        <v>0.8</v>
      </c>
      <c r="V164" s="222">
        <f>ROUND(E164*U164,2)</f>
        <v>8.32</v>
      </c>
      <c r="W164" s="222"/>
      <c r="X164" s="222" t="s">
        <v>170</v>
      </c>
      <c r="Y164" s="222" t="s">
        <v>148</v>
      </c>
      <c r="Z164" s="212"/>
      <c r="AA164" s="212"/>
      <c r="AB164" s="212"/>
      <c r="AC164" s="212"/>
      <c r="AD164" s="212"/>
      <c r="AE164" s="212"/>
      <c r="AF164" s="212"/>
      <c r="AG164" s="212" t="s">
        <v>171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5">
      <c r="A165" s="219"/>
      <c r="B165" s="220"/>
      <c r="C165" s="257" t="s">
        <v>359</v>
      </c>
      <c r="D165" s="255"/>
      <c r="E165" s="255"/>
      <c r="F165" s="255"/>
      <c r="G165" s="255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173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5">
      <c r="A166" s="219"/>
      <c r="B166" s="220"/>
      <c r="C166" s="258" t="s">
        <v>251</v>
      </c>
      <c r="D166" s="251"/>
      <c r="E166" s="252"/>
      <c r="F166" s="222"/>
      <c r="G166" s="222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175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5">
      <c r="A167" s="219"/>
      <c r="B167" s="220"/>
      <c r="C167" s="258" t="s">
        <v>360</v>
      </c>
      <c r="D167" s="251"/>
      <c r="E167" s="252">
        <v>10.4</v>
      </c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175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5">
      <c r="A168" s="231">
        <v>38</v>
      </c>
      <c r="B168" s="232" t="s">
        <v>361</v>
      </c>
      <c r="C168" s="247" t="s">
        <v>362</v>
      </c>
      <c r="D168" s="233" t="s">
        <v>185</v>
      </c>
      <c r="E168" s="234">
        <v>79.970929999999996</v>
      </c>
      <c r="F168" s="235"/>
      <c r="G168" s="236">
        <f>ROUND(E168*F168,2)</f>
        <v>0</v>
      </c>
      <c r="H168" s="235"/>
      <c r="I168" s="236">
        <f>ROUND(E168*H168,2)</f>
        <v>0</v>
      </c>
      <c r="J168" s="235"/>
      <c r="K168" s="236">
        <f>ROUND(E168*J168,2)</f>
        <v>0</v>
      </c>
      <c r="L168" s="236">
        <v>21</v>
      </c>
      <c r="M168" s="236">
        <f>G168*(1+L168/100)</f>
        <v>0</v>
      </c>
      <c r="N168" s="234">
        <v>2.52766</v>
      </c>
      <c r="O168" s="234">
        <f>ROUND(E168*N168,2)</f>
        <v>202.14</v>
      </c>
      <c r="P168" s="234">
        <v>0</v>
      </c>
      <c r="Q168" s="234">
        <f>ROUND(E168*P168,2)</f>
        <v>0</v>
      </c>
      <c r="R168" s="236"/>
      <c r="S168" s="236" t="s">
        <v>363</v>
      </c>
      <c r="T168" s="237" t="s">
        <v>147</v>
      </c>
      <c r="U168" s="222">
        <v>7.82</v>
      </c>
      <c r="V168" s="222">
        <f>ROUND(E168*U168,2)</f>
        <v>625.37</v>
      </c>
      <c r="W168" s="222"/>
      <c r="X168" s="222" t="s">
        <v>170</v>
      </c>
      <c r="Y168" s="222" t="s">
        <v>148</v>
      </c>
      <c r="Z168" s="212"/>
      <c r="AA168" s="212"/>
      <c r="AB168" s="212"/>
      <c r="AC168" s="212"/>
      <c r="AD168" s="212"/>
      <c r="AE168" s="212"/>
      <c r="AF168" s="212"/>
      <c r="AG168" s="212" t="s">
        <v>171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5">
      <c r="A169" s="219"/>
      <c r="B169" s="220"/>
      <c r="C169" s="258" t="s">
        <v>364</v>
      </c>
      <c r="D169" s="251"/>
      <c r="E169" s="252">
        <v>33.68</v>
      </c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175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5">
      <c r="A170" s="219"/>
      <c r="B170" s="220"/>
      <c r="C170" s="258" t="s">
        <v>365</v>
      </c>
      <c r="D170" s="251"/>
      <c r="E170" s="252">
        <v>25.935279999999999</v>
      </c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175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5">
      <c r="A171" s="219"/>
      <c r="B171" s="220"/>
      <c r="C171" s="258" t="s">
        <v>366</v>
      </c>
      <c r="D171" s="251"/>
      <c r="E171" s="252">
        <v>5.10114</v>
      </c>
      <c r="F171" s="222"/>
      <c r="G171" s="222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175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5">
      <c r="A172" s="219"/>
      <c r="B172" s="220"/>
      <c r="C172" s="258" t="s">
        <v>367</v>
      </c>
      <c r="D172" s="251"/>
      <c r="E172" s="252">
        <v>6.1749200000000002</v>
      </c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175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5">
      <c r="A173" s="219"/>
      <c r="B173" s="220"/>
      <c r="C173" s="258" t="s">
        <v>368</v>
      </c>
      <c r="D173" s="251"/>
      <c r="E173" s="252">
        <v>6.2566199999999998</v>
      </c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175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5">
      <c r="A174" s="219"/>
      <c r="B174" s="220"/>
      <c r="C174" s="258" t="s">
        <v>369</v>
      </c>
      <c r="D174" s="251"/>
      <c r="E174" s="252">
        <v>1.51925</v>
      </c>
      <c r="F174" s="222"/>
      <c r="G174" s="222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175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5">
      <c r="A175" s="219"/>
      <c r="B175" s="220"/>
      <c r="C175" s="258" t="s">
        <v>370</v>
      </c>
      <c r="D175" s="251"/>
      <c r="E175" s="252">
        <v>0.64973000000000003</v>
      </c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175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5">
      <c r="A176" s="219"/>
      <c r="B176" s="220"/>
      <c r="C176" s="258" t="s">
        <v>371</v>
      </c>
      <c r="D176" s="251"/>
      <c r="E176" s="252">
        <v>0.65400000000000003</v>
      </c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175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5">
      <c r="A177" s="231">
        <v>39</v>
      </c>
      <c r="B177" s="232" t="s">
        <v>372</v>
      </c>
      <c r="C177" s="247" t="s">
        <v>373</v>
      </c>
      <c r="D177" s="233" t="s">
        <v>258</v>
      </c>
      <c r="E177" s="234">
        <v>1282</v>
      </c>
      <c r="F177" s="235"/>
      <c r="G177" s="236">
        <f>ROUND(E177*F177,2)</f>
        <v>0</v>
      </c>
      <c r="H177" s="235"/>
      <c r="I177" s="236">
        <f>ROUND(E177*H177,2)</f>
        <v>0</v>
      </c>
      <c r="J177" s="235"/>
      <c r="K177" s="236">
        <f>ROUND(E177*J177,2)</f>
        <v>0</v>
      </c>
      <c r="L177" s="236">
        <v>21</v>
      </c>
      <c r="M177" s="236">
        <f>G177*(1+L177/100)</f>
        <v>0</v>
      </c>
      <c r="N177" s="234">
        <v>0</v>
      </c>
      <c r="O177" s="234">
        <f>ROUND(E177*N177,2)</f>
        <v>0</v>
      </c>
      <c r="P177" s="234">
        <v>0</v>
      </c>
      <c r="Q177" s="234">
        <f>ROUND(E177*P177,2)</f>
        <v>0</v>
      </c>
      <c r="R177" s="236"/>
      <c r="S177" s="236" t="s">
        <v>363</v>
      </c>
      <c r="T177" s="237" t="s">
        <v>147</v>
      </c>
      <c r="U177" s="222">
        <v>0.26</v>
      </c>
      <c r="V177" s="222">
        <f>ROUND(E177*U177,2)</f>
        <v>333.32</v>
      </c>
      <c r="W177" s="222"/>
      <c r="X177" s="222" t="s">
        <v>170</v>
      </c>
      <c r="Y177" s="222" t="s">
        <v>148</v>
      </c>
      <c r="Z177" s="212"/>
      <c r="AA177" s="212"/>
      <c r="AB177" s="212"/>
      <c r="AC177" s="212"/>
      <c r="AD177" s="212"/>
      <c r="AE177" s="212"/>
      <c r="AF177" s="212"/>
      <c r="AG177" s="212" t="s">
        <v>171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5">
      <c r="A178" s="219"/>
      <c r="B178" s="220"/>
      <c r="C178" s="258" t="s">
        <v>374</v>
      </c>
      <c r="D178" s="251"/>
      <c r="E178" s="252">
        <v>1282</v>
      </c>
      <c r="F178" s="222"/>
      <c r="G178" s="222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175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5">
      <c r="A179" s="231">
        <v>40</v>
      </c>
      <c r="B179" s="232" t="s">
        <v>375</v>
      </c>
      <c r="C179" s="247" t="s">
        <v>376</v>
      </c>
      <c r="D179" s="233" t="s">
        <v>249</v>
      </c>
      <c r="E179" s="234">
        <v>1792</v>
      </c>
      <c r="F179" s="235"/>
      <c r="G179" s="236">
        <f>ROUND(E179*F179,2)</f>
        <v>0</v>
      </c>
      <c r="H179" s="235"/>
      <c r="I179" s="236">
        <f>ROUND(E179*H179,2)</f>
        <v>0</v>
      </c>
      <c r="J179" s="235"/>
      <c r="K179" s="236">
        <f>ROUND(E179*J179,2)</f>
        <v>0</v>
      </c>
      <c r="L179" s="236">
        <v>21</v>
      </c>
      <c r="M179" s="236">
        <f>G179*(1+L179/100)</f>
        <v>0</v>
      </c>
      <c r="N179" s="234">
        <v>8.4400000000000003E-2</v>
      </c>
      <c r="O179" s="234">
        <f>ROUND(E179*N179,2)</f>
        <v>151.24</v>
      </c>
      <c r="P179" s="234">
        <v>0</v>
      </c>
      <c r="Q179" s="234">
        <f>ROUND(E179*P179,2)</f>
        <v>0</v>
      </c>
      <c r="R179" s="236" t="s">
        <v>377</v>
      </c>
      <c r="S179" s="236" t="s">
        <v>146</v>
      </c>
      <c r="T179" s="237" t="s">
        <v>169</v>
      </c>
      <c r="U179" s="222">
        <v>0</v>
      </c>
      <c r="V179" s="222">
        <f>ROUND(E179*U179,2)</f>
        <v>0</v>
      </c>
      <c r="W179" s="222"/>
      <c r="X179" s="222" t="s">
        <v>378</v>
      </c>
      <c r="Y179" s="222" t="s">
        <v>148</v>
      </c>
      <c r="Z179" s="212"/>
      <c r="AA179" s="212"/>
      <c r="AB179" s="212"/>
      <c r="AC179" s="212"/>
      <c r="AD179" s="212"/>
      <c r="AE179" s="212"/>
      <c r="AF179" s="212"/>
      <c r="AG179" s="212" t="s">
        <v>379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1" outlineLevel="2" x14ac:dyDescent="0.25">
      <c r="A180" s="219"/>
      <c r="B180" s="220"/>
      <c r="C180" s="257" t="s">
        <v>380</v>
      </c>
      <c r="D180" s="255"/>
      <c r="E180" s="255"/>
      <c r="F180" s="255"/>
      <c r="G180" s="255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173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56" t="str">
        <f>C180</f>
        <v>z oceli 11 523, hlava mikropiloty navařená nebo našroubovaná a zajištěná svarem, injektování s dvojitým obturátorem tlakem 0,60 MPa, zřízení a odstranění pomocné konstrukce ze dřeva.</v>
      </c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5">
      <c r="A181" s="219"/>
      <c r="B181" s="220"/>
      <c r="C181" s="258" t="s">
        <v>381</v>
      </c>
      <c r="D181" s="251"/>
      <c r="E181" s="252">
        <v>1792</v>
      </c>
      <c r="F181" s="222"/>
      <c r="G181" s="222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175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0.399999999999999" outlineLevel="1" x14ac:dyDescent="0.25">
      <c r="A182" s="231">
        <v>41</v>
      </c>
      <c r="B182" s="232" t="s">
        <v>382</v>
      </c>
      <c r="C182" s="247" t="s">
        <v>383</v>
      </c>
      <c r="D182" s="233" t="s">
        <v>249</v>
      </c>
      <c r="E182" s="234">
        <v>152.46</v>
      </c>
      <c r="F182" s="235"/>
      <c r="G182" s="236">
        <f>ROUND(E182*F182,2)</f>
        <v>0</v>
      </c>
      <c r="H182" s="235"/>
      <c r="I182" s="236">
        <f>ROUND(E182*H182,2)</f>
        <v>0</v>
      </c>
      <c r="J182" s="235"/>
      <c r="K182" s="236">
        <f>ROUND(E182*J182,2)</f>
        <v>0</v>
      </c>
      <c r="L182" s="236">
        <v>21</v>
      </c>
      <c r="M182" s="236">
        <f>G182*(1+L182/100)</f>
        <v>0</v>
      </c>
      <c r="N182" s="234">
        <v>2.2000000000000001E-4</v>
      </c>
      <c r="O182" s="234">
        <f>ROUND(E182*N182,2)</f>
        <v>0.03</v>
      </c>
      <c r="P182" s="234">
        <v>0</v>
      </c>
      <c r="Q182" s="234">
        <f>ROUND(E182*P182,2)</f>
        <v>0</v>
      </c>
      <c r="R182" s="236" t="s">
        <v>384</v>
      </c>
      <c r="S182" s="236" t="s">
        <v>146</v>
      </c>
      <c r="T182" s="237" t="s">
        <v>169</v>
      </c>
      <c r="U182" s="222">
        <v>0</v>
      </c>
      <c r="V182" s="222">
        <f>ROUND(E182*U182,2)</f>
        <v>0</v>
      </c>
      <c r="W182" s="222"/>
      <c r="X182" s="222" t="s">
        <v>385</v>
      </c>
      <c r="Y182" s="222" t="s">
        <v>148</v>
      </c>
      <c r="Z182" s="212"/>
      <c r="AA182" s="212"/>
      <c r="AB182" s="212"/>
      <c r="AC182" s="212"/>
      <c r="AD182" s="212"/>
      <c r="AE182" s="212"/>
      <c r="AF182" s="212"/>
      <c r="AG182" s="212" t="s">
        <v>386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5">
      <c r="A183" s="219"/>
      <c r="B183" s="220"/>
      <c r="C183" s="258" t="s">
        <v>251</v>
      </c>
      <c r="D183" s="251"/>
      <c r="E183" s="252"/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175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5">
      <c r="A184" s="219"/>
      <c r="B184" s="220"/>
      <c r="C184" s="258" t="s">
        <v>252</v>
      </c>
      <c r="D184" s="251"/>
      <c r="E184" s="252">
        <v>145.19999999999999</v>
      </c>
      <c r="F184" s="222"/>
      <c r="G184" s="222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175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5">
      <c r="A185" s="219"/>
      <c r="B185" s="220"/>
      <c r="C185" s="259" t="s">
        <v>387</v>
      </c>
      <c r="D185" s="253"/>
      <c r="E185" s="254">
        <v>7.26</v>
      </c>
      <c r="F185" s="222"/>
      <c r="G185" s="222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175</v>
      </c>
      <c r="AH185" s="212">
        <v>4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20.399999999999999" outlineLevel="1" x14ac:dyDescent="0.25">
      <c r="A186" s="231">
        <v>42</v>
      </c>
      <c r="B186" s="232" t="s">
        <v>388</v>
      </c>
      <c r="C186" s="247" t="s">
        <v>389</v>
      </c>
      <c r="D186" s="233" t="s">
        <v>249</v>
      </c>
      <c r="E186" s="234">
        <v>81.900000000000006</v>
      </c>
      <c r="F186" s="235"/>
      <c r="G186" s="236">
        <f>ROUND(E186*F186,2)</f>
        <v>0</v>
      </c>
      <c r="H186" s="235"/>
      <c r="I186" s="236">
        <f>ROUND(E186*H186,2)</f>
        <v>0</v>
      </c>
      <c r="J186" s="235"/>
      <c r="K186" s="236">
        <f>ROUND(E186*J186,2)</f>
        <v>0</v>
      </c>
      <c r="L186" s="236">
        <v>21</v>
      </c>
      <c r="M186" s="236">
        <f>G186*(1+L186/100)</f>
        <v>0</v>
      </c>
      <c r="N186" s="234">
        <v>5.9999999999999995E-4</v>
      </c>
      <c r="O186" s="234">
        <f>ROUND(E186*N186,2)</f>
        <v>0.05</v>
      </c>
      <c r="P186" s="234">
        <v>0</v>
      </c>
      <c r="Q186" s="234">
        <f>ROUND(E186*P186,2)</f>
        <v>0</v>
      </c>
      <c r="R186" s="236" t="s">
        <v>384</v>
      </c>
      <c r="S186" s="236" t="s">
        <v>146</v>
      </c>
      <c r="T186" s="237" t="s">
        <v>169</v>
      </c>
      <c r="U186" s="222">
        <v>0</v>
      </c>
      <c r="V186" s="222">
        <f>ROUND(E186*U186,2)</f>
        <v>0</v>
      </c>
      <c r="W186" s="222"/>
      <c r="X186" s="222" t="s">
        <v>385</v>
      </c>
      <c r="Y186" s="222" t="s">
        <v>148</v>
      </c>
      <c r="Z186" s="212"/>
      <c r="AA186" s="212"/>
      <c r="AB186" s="212"/>
      <c r="AC186" s="212"/>
      <c r="AD186" s="212"/>
      <c r="AE186" s="212"/>
      <c r="AF186" s="212"/>
      <c r="AG186" s="212" t="s">
        <v>386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25">
      <c r="A187" s="219"/>
      <c r="B187" s="220"/>
      <c r="C187" s="258" t="s">
        <v>251</v>
      </c>
      <c r="D187" s="251"/>
      <c r="E187" s="252"/>
      <c r="F187" s="222"/>
      <c r="G187" s="222"/>
      <c r="H187" s="222"/>
      <c r="I187" s="222"/>
      <c r="J187" s="222"/>
      <c r="K187" s="222"/>
      <c r="L187" s="222"/>
      <c r="M187" s="222"/>
      <c r="N187" s="221"/>
      <c r="O187" s="221"/>
      <c r="P187" s="221"/>
      <c r="Q187" s="221"/>
      <c r="R187" s="222"/>
      <c r="S187" s="222"/>
      <c r="T187" s="222"/>
      <c r="U187" s="222"/>
      <c r="V187" s="222"/>
      <c r="W187" s="222"/>
      <c r="X187" s="222"/>
      <c r="Y187" s="222"/>
      <c r="Z187" s="212"/>
      <c r="AA187" s="212"/>
      <c r="AB187" s="212"/>
      <c r="AC187" s="212"/>
      <c r="AD187" s="212"/>
      <c r="AE187" s="212"/>
      <c r="AF187" s="212"/>
      <c r="AG187" s="212" t="s">
        <v>175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5">
      <c r="A188" s="219"/>
      <c r="B188" s="220"/>
      <c r="C188" s="258" t="s">
        <v>255</v>
      </c>
      <c r="D188" s="251"/>
      <c r="E188" s="252">
        <v>78</v>
      </c>
      <c r="F188" s="222"/>
      <c r="G188" s="222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175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5">
      <c r="A189" s="219"/>
      <c r="B189" s="220"/>
      <c r="C189" s="259" t="s">
        <v>387</v>
      </c>
      <c r="D189" s="253"/>
      <c r="E189" s="254">
        <v>3.9</v>
      </c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175</v>
      </c>
      <c r="AH189" s="212">
        <v>4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20.399999999999999" outlineLevel="1" x14ac:dyDescent="0.25">
      <c r="A190" s="231">
        <v>43</v>
      </c>
      <c r="B190" s="232" t="s">
        <v>390</v>
      </c>
      <c r="C190" s="247" t="s">
        <v>391</v>
      </c>
      <c r="D190" s="233" t="s">
        <v>258</v>
      </c>
      <c r="E190" s="234">
        <v>24</v>
      </c>
      <c r="F190" s="235"/>
      <c r="G190" s="236">
        <f>ROUND(E190*F190,2)</f>
        <v>0</v>
      </c>
      <c r="H190" s="235"/>
      <c r="I190" s="236">
        <f>ROUND(E190*H190,2)</f>
        <v>0</v>
      </c>
      <c r="J190" s="235"/>
      <c r="K190" s="236">
        <f>ROUND(E190*J190,2)</f>
        <v>0</v>
      </c>
      <c r="L190" s="236">
        <v>21</v>
      </c>
      <c r="M190" s="236">
        <f>G190*(1+L190/100)</f>
        <v>0</v>
      </c>
      <c r="N190" s="234">
        <v>0</v>
      </c>
      <c r="O190" s="234">
        <f>ROUND(E190*N190,2)</f>
        <v>0</v>
      </c>
      <c r="P190" s="234">
        <v>0</v>
      </c>
      <c r="Q190" s="234">
        <f>ROUND(E190*P190,2)</f>
        <v>0</v>
      </c>
      <c r="R190" s="236" t="s">
        <v>384</v>
      </c>
      <c r="S190" s="236" t="s">
        <v>146</v>
      </c>
      <c r="T190" s="237" t="s">
        <v>169</v>
      </c>
      <c r="U190" s="222">
        <v>0</v>
      </c>
      <c r="V190" s="222">
        <f>ROUND(E190*U190,2)</f>
        <v>0</v>
      </c>
      <c r="W190" s="222"/>
      <c r="X190" s="222" t="s">
        <v>385</v>
      </c>
      <c r="Y190" s="222" t="s">
        <v>148</v>
      </c>
      <c r="Z190" s="212"/>
      <c r="AA190" s="212"/>
      <c r="AB190" s="212"/>
      <c r="AC190" s="212"/>
      <c r="AD190" s="212"/>
      <c r="AE190" s="212"/>
      <c r="AF190" s="212"/>
      <c r="AG190" s="212" t="s">
        <v>386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5">
      <c r="A191" s="219"/>
      <c r="B191" s="220"/>
      <c r="C191" s="258" t="s">
        <v>392</v>
      </c>
      <c r="D191" s="251"/>
      <c r="E191" s="252">
        <v>24</v>
      </c>
      <c r="F191" s="222"/>
      <c r="G191" s="222"/>
      <c r="H191" s="222"/>
      <c r="I191" s="222"/>
      <c r="J191" s="222"/>
      <c r="K191" s="222"/>
      <c r="L191" s="222"/>
      <c r="M191" s="222"/>
      <c r="N191" s="221"/>
      <c r="O191" s="221"/>
      <c r="P191" s="221"/>
      <c r="Q191" s="221"/>
      <c r="R191" s="222"/>
      <c r="S191" s="222"/>
      <c r="T191" s="222"/>
      <c r="U191" s="222"/>
      <c r="V191" s="222"/>
      <c r="W191" s="222"/>
      <c r="X191" s="222"/>
      <c r="Y191" s="222"/>
      <c r="Z191" s="212"/>
      <c r="AA191" s="212"/>
      <c r="AB191" s="212"/>
      <c r="AC191" s="212"/>
      <c r="AD191" s="212"/>
      <c r="AE191" s="212"/>
      <c r="AF191" s="212"/>
      <c r="AG191" s="212" t="s">
        <v>175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20.399999999999999" outlineLevel="1" x14ac:dyDescent="0.25">
      <c r="A192" s="231">
        <v>44</v>
      </c>
      <c r="B192" s="232" t="s">
        <v>393</v>
      </c>
      <c r="C192" s="247" t="s">
        <v>394</v>
      </c>
      <c r="D192" s="233" t="s">
        <v>258</v>
      </c>
      <c r="E192" s="234">
        <v>24</v>
      </c>
      <c r="F192" s="235"/>
      <c r="G192" s="236">
        <f>ROUND(E192*F192,2)</f>
        <v>0</v>
      </c>
      <c r="H192" s="235"/>
      <c r="I192" s="236">
        <f>ROUND(E192*H192,2)</f>
        <v>0</v>
      </c>
      <c r="J192" s="235"/>
      <c r="K192" s="236">
        <f>ROUND(E192*J192,2)</f>
        <v>0</v>
      </c>
      <c r="L192" s="236">
        <v>21</v>
      </c>
      <c r="M192" s="236">
        <f>G192*(1+L192/100)</f>
        <v>0</v>
      </c>
      <c r="N192" s="234">
        <v>0</v>
      </c>
      <c r="O192" s="234">
        <f>ROUND(E192*N192,2)</f>
        <v>0</v>
      </c>
      <c r="P192" s="234">
        <v>0</v>
      </c>
      <c r="Q192" s="234">
        <f>ROUND(E192*P192,2)</f>
        <v>0</v>
      </c>
      <c r="R192" s="236" t="s">
        <v>384</v>
      </c>
      <c r="S192" s="236" t="s">
        <v>146</v>
      </c>
      <c r="T192" s="237" t="s">
        <v>169</v>
      </c>
      <c r="U192" s="222">
        <v>0</v>
      </c>
      <c r="V192" s="222">
        <f>ROUND(E192*U192,2)</f>
        <v>0</v>
      </c>
      <c r="W192" s="222"/>
      <c r="X192" s="222" t="s">
        <v>385</v>
      </c>
      <c r="Y192" s="222" t="s">
        <v>148</v>
      </c>
      <c r="Z192" s="212"/>
      <c r="AA192" s="212"/>
      <c r="AB192" s="212"/>
      <c r="AC192" s="212"/>
      <c r="AD192" s="212"/>
      <c r="AE192" s="212"/>
      <c r="AF192" s="212"/>
      <c r="AG192" s="212" t="s">
        <v>386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5">
      <c r="A193" s="219"/>
      <c r="B193" s="220"/>
      <c r="C193" s="258" t="s">
        <v>392</v>
      </c>
      <c r="D193" s="251"/>
      <c r="E193" s="252">
        <v>24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175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0.399999999999999" outlineLevel="1" x14ac:dyDescent="0.25">
      <c r="A194" s="231">
        <v>45</v>
      </c>
      <c r="B194" s="232" t="s">
        <v>395</v>
      </c>
      <c r="C194" s="247" t="s">
        <v>396</v>
      </c>
      <c r="D194" s="233" t="s">
        <v>258</v>
      </c>
      <c r="E194" s="234">
        <v>24</v>
      </c>
      <c r="F194" s="235"/>
      <c r="G194" s="236">
        <f>ROUND(E194*F194,2)</f>
        <v>0</v>
      </c>
      <c r="H194" s="235"/>
      <c r="I194" s="236">
        <f>ROUND(E194*H194,2)</f>
        <v>0</v>
      </c>
      <c r="J194" s="235"/>
      <c r="K194" s="236">
        <f>ROUND(E194*J194,2)</f>
        <v>0</v>
      </c>
      <c r="L194" s="236">
        <v>21</v>
      </c>
      <c r="M194" s="236">
        <f>G194*(1+L194/100)</f>
        <v>0</v>
      </c>
      <c r="N194" s="234">
        <v>0</v>
      </c>
      <c r="O194" s="234">
        <f>ROUND(E194*N194,2)</f>
        <v>0</v>
      </c>
      <c r="P194" s="234">
        <v>0</v>
      </c>
      <c r="Q194" s="234">
        <f>ROUND(E194*P194,2)</f>
        <v>0</v>
      </c>
      <c r="R194" s="236" t="s">
        <v>384</v>
      </c>
      <c r="S194" s="236" t="s">
        <v>146</v>
      </c>
      <c r="T194" s="237" t="s">
        <v>169</v>
      </c>
      <c r="U194" s="222">
        <v>0</v>
      </c>
      <c r="V194" s="222">
        <f>ROUND(E194*U194,2)</f>
        <v>0</v>
      </c>
      <c r="W194" s="222"/>
      <c r="X194" s="222" t="s">
        <v>385</v>
      </c>
      <c r="Y194" s="222" t="s">
        <v>148</v>
      </c>
      <c r="Z194" s="212"/>
      <c r="AA194" s="212"/>
      <c r="AB194" s="212"/>
      <c r="AC194" s="212"/>
      <c r="AD194" s="212"/>
      <c r="AE194" s="212"/>
      <c r="AF194" s="212"/>
      <c r="AG194" s="212" t="s">
        <v>386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5">
      <c r="A195" s="219"/>
      <c r="B195" s="220"/>
      <c r="C195" s="258" t="s">
        <v>392</v>
      </c>
      <c r="D195" s="251"/>
      <c r="E195" s="252">
        <v>24</v>
      </c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175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0.399999999999999" outlineLevel="1" x14ac:dyDescent="0.25">
      <c r="A196" s="231">
        <v>46</v>
      </c>
      <c r="B196" s="232" t="s">
        <v>397</v>
      </c>
      <c r="C196" s="247" t="s">
        <v>398</v>
      </c>
      <c r="D196" s="233" t="s">
        <v>258</v>
      </c>
      <c r="E196" s="234">
        <v>4</v>
      </c>
      <c r="F196" s="235"/>
      <c r="G196" s="236">
        <f>ROUND(E196*F196,2)</f>
        <v>0</v>
      </c>
      <c r="H196" s="235"/>
      <c r="I196" s="236">
        <f>ROUND(E196*H196,2)</f>
        <v>0</v>
      </c>
      <c r="J196" s="235"/>
      <c r="K196" s="236">
        <f>ROUND(E196*J196,2)</f>
        <v>0</v>
      </c>
      <c r="L196" s="236">
        <v>21</v>
      </c>
      <c r="M196" s="236">
        <f>G196*(1+L196/100)</f>
        <v>0</v>
      </c>
      <c r="N196" s="234">
        <v>0</v>
      </c>
      <c r="O196" s="234">
        <f>ROUND(E196*N196,2)</f>
        <v>0</v>
      </c>
      <c r="P196" s="234">
        <v>0</v>
      </c>
      <c r="Q196" s="234">
        <f>ROUND(E196*P196,2)</f>
        <v>0</v>
      </c>
      <c r="R196" s="236" t="s">
        <v>384</v>
      </c>
      <c r="S196" s="236" t="s">
        <v>146</v>
      </c>
      <c r="T196" s="237" t="s">
        <v>169</v>
      </c>
      <c r="U196" s="222">
        <v>0</v>
      </c>
      <c r="V196" s="222">
        <f>ROUND(E196*U196,2)</f>
        <v>0</v>
      </c>
      <c r="W196" s="222"/>
      <c r="X196" s="222" t="s">
        <v>385</v>
      </c>
      <c r="Y196" s="222" t="s">
        <v>148</v>
      </c>
      <c r="Z196" s="212"/>
      <c r="AA196" s="212"/>
      <c r="AB196" s="212"/>
      <c r="AC196" s="212"/>
      <c r="AD196" s="212"/>
      <c r="AE196" s="212"/>
      <c r="AF196" s="212"/>
      <c r="AG196" s="212" t="s">
        <v>386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5">
      <c r="A197" s="219"/>
      <c r="B197" s="220"/>
      <c r="C197" s="258" t="s">
        <v>399</v>
      </c>
      <c r="D197" s="251"/>
      <c r="E197" s="252">
        <v>4</v>
      </c>
      <c r="F197" s="222"/>
      <c r="G197" s="222"/>
      <c r="H197" s="222"/>
      <c r="I197" s="222"/>
      <c r="J197" s="222"/>
      <c r="K197" s="222"/>
      <c r="L197" s="222"/>
      <c r="M197" s="222"/>
      <c r="N197" s="221"/>
      <c r="O197" s="221"/>
      <c r="P197" s="221"/>
      <c r="Q197" s="221"/>
      <c r="R197" s="222"/>
      <c r="S197" s="222"/>
      <c r="T197" s="222"/>
      <c r="U197" s="222"/>
      <c r="V197" s="222"/>
      <c r="W197" s="222"/>
      <c r="X197" s="222"/>
      <c r="Y197" s="222"/>
      <c r="Z197" s="212"/>
      <c r="AA197" s="212"/>
      <c r="AB197" s="212"/>
      <c r="AC197" s="212"/>
      <c r="AD197" s="212"/>
      <c r="AE197" s="212"/>
      <c r="AF197" s="212"/>
      <c r="AG197" s="212" t="s">
        <v>175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20.399999999999999" outlineLevel="1" x14ac:dyDescent="0.25">
      <c r="A198" s="231">
        <v>47</v>
      </c>
      <c r="B198" s="232" t="s">
        <v>400</v>
      </c>
      <c r="C198" s="247" t="s">
        <v>401</v>
      </c>
      <c r="D198" s="233" t="s">
        <v>258</v>
      </c>
      <c r="E198" s="234">
        <v>20</v>
      </c>
      <c r="F198" s="235"/>
      <c r="G198" s="236">
        <f>ROUND(E198*F198,2)</f>
        <v>0</v>
      </c>
      <c r="H198" s="235"/>
      <c r="I198" s="236">
        <f>ROUND(E198*H198,2)</f>
        <v>0</v>
      </c>
      <c r="J198" s="235"/>
      <c r="K198" s="236">
        <f>ROUND(E198*J198,2)</f>
        <v>0</v>
      </c>
      <c r="L198" s="236">
        <v>21</v>
      </c>
      <c r="M198" s="236">
        <f>G198*(1+L198/100)</f>
        <v>0</v>
      </c>
      <c r="N198" s="234">
        <v>0</v>
      </c>
      <c r="O198" s="234">
        <f>ROUND(E198*N198,2)</f>
        <v>0</v>
      </c>
      <c r="P198" s="234">
        <v>0</v>
      </c>
      <c r="Q198" s="234">
        <f>ROUND(E198*P198,2)</f>
        <v>0</v>
      </c>
      <c r="R198" s="236" t="s">
        <v>384</v>
      </c>
      <c r="S198" s="236" t="s">
        <v>146</v>
      </c>
      <c r="T198" s="237" t="s">
        <v>169</v>
      </c>
      <c r="U198" s="222">
        <v>0</v>
      </c>
      <c r="V198" s="222">
        <f>ROUND(E198*U198,2)</f>
        <v>0</v>
      </c>
      <c r="W198" s="222"/>
      <c r="X198" s="222" t="s">
        <v>385</v>
      </c>
      <c r="Y198" s="222" t="s">
        <v>148</v>
      </c>
      <c r="Z198" s="212"/>
      <c r="AA198" s="212"/>
      <c r="AB198" s="212"/>
      <c r="AC198" s="212"/>
      <c r="AD198" s="212"/>
      <c r="AE198" s="212"/>
      <c r="AF198" s="212"/>
      <c r="AG198" s="212" t="s">
        <v>386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5">
      <c r="A199" s="219"/>
      <c r="B199" s="220"/>
      <c r="C199" s="258" t="s">
        <v>402</v>
      </c>
      <c r="D199" s="251"/>
      <c r="E199" s="252">
        <v>20</v>
      </c>
      <c r="F199" s="222"/>
      <c r="G199" s="222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175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5">
      <c r="A200" s="231">
        <v>48</v>
      </c>
      <c r="B200" s="232" t="s">
        <v>403</v>
      </c>
      <c r="C200" s="247" t="s">
        <v>404</v>
      </c>
      <c r="D200" s="233" t="s">
        <v>258</v>
      </c>
      <c r="E200" s="234">
        <v>24</v>
      </c>
      <c r="F200" s="235"/>
      <c r="G200" s="236">
        <f>ROUND(E200*F200,2)</f>
        <v>0</v>
      </c>
      <c r="H200" s="235"/>
      <c r="I200" s="236">
        <f>ROUND(E200*H200,2)</f>
        <v>0</v>
      </c>
      <c r="J200" s="235"/>
      <c r="K200" s="236">
        <f>ROUND(E200*J200,2)</f>
        <v>0</v>
      </c>
      <c r="L200" s="236">
        <v>21</v>
      </c>
      <c r="M200" s="236">
        <f>G200*(1+L200/100)</f>
        <v>0</v>
      </c>
      <c r="N200" s="234">
        <v>0</v>
      </c>
      <c r="O200" s="234">
        <f>ROUND(E200*N200,2)</f>
        <v>0</v>
      </c>
      <c r="P200" s="234">
        <v>0</v>
      </c>
      <c r="Q200" s="234">
        <f>ROUND(E200*P200,2)</f>
        <v>0</v>
      </c>
      <c r="R200" s="236" t="s">
        <v>384</v>
      </c>
      <c r="S200" s="236" t="s">
        <v>146</v>
      </c>
      <c r="T200" s="237" t="s">
        <v>169</v>
      </c>
      <c r="U200" s="222">
        <v>0</v>
      </c>
      <c r="V200" s="222">
        <f>ROUND(E200*U200,2)</f>
        <v>0</v>
      </c>
      <c r="W200" s="222"/>
      <c r="X200" s="222" t="s">
        <v>385</v>
      </c>
      <c r="Y200" s="222" t="s">
        <v>148</v>
      </c>
      <c r="Z200" s="212"/>
      <c r="AA200" s="212"/>
      <c r="AB200" s="212"/>
      <c r="AC200" s="212"/>
      <c r="AD200" s="212"/>
      <c r="AE200" s="212"/>
      <c r="AF200" s="212"/>
      <c r="AG200" s="212" t="s">
        <v>386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5">
      <c r="A201" s="219"/>
      <c r="B201" s="220"/>
      <c r="C201" s="258" t="s">
        <v>392</v>
      </c>
      <c r="D201" s="251"/>
      <c r="E201" s="252">
        <v>24</v>
      </c>
      <c r="F201" s="222"/>
      <c r="G201" s="222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175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20.399999999999999" outlineLevel="1" x14ac:dyDescent="0.25">
      <c r="A202" s="231">
        <v>49</v>
      </c>
      <c r="B202" s="232" t="s">
        <v>405</v>
      </c>
      <c r="C202" s="247" t="s">
        <v>406</v>
      </c>
      <c r="D202" s="233" t="s">
        <v>167</v>
      </c>
      <c r="E202" s="234">
        <v>114.747</v>
      </c>
      <c r="F202" s="235"/>
      <c r="G202" s="236">
        <f>ROUND(E202*F202,2)</f>
        <v>0</v>
      </c>
      <c r="H202" s="235"/>
      <c r="I202" s="236">
        <f>ROUND(E202*H202,2)</f>
        <v>0</v>
      </c>
      <c r="J202" s="235"/>
      <c r="K202" s="236">
        <f>ROUND(E202*J202,2)</f>
        <v>0</v>
      </c>
      <c r="L202" s="236">
        <v>21</v>
      </c>
      <c r="M202" s="236">
        <f>G202*(1+L202/100)</f>
        <v>0</v>
      </c>
      <c r="N202" s="234">
        <v>2.9999999999999997E-4</v>
      </c>
      <c r="O202" s="234">
        <f>ROUND(E202*N202,2)</f>
        <v>0.03</v>
      </c>
      <c r="P202" s="234">
        <v>0</v>
      </c>
      <c r="Q202" s="234">
        <f>ROUND(E202*P202,2)</f>
        <v>0</v>
      </c>
      <c r="R202" s="236" t="s">
        <v>384</v>
      </c>
      <c r="S202" s="236" t="s">
        <v>146</v>
      </c>
      <c r="T202" s="237" t="s">
        <v>169</v>
      </c>
      <c r="U202" s="222">
        <v>0</v>
      </c>
      <c r="V202" s="222">
        <f>ROUND(E202*U202,2)</f>
        <v>0</v>
      </c>
      <c r="W202" s="222"/>
      <c r="X202" s="222" t="s">
        <v>385</v>
      </c>
      <c r="Y202" s="222" t="s">
        <v>148</v>
      </c>
      <c r="Z202" s="212"/>
      <c r="AA202" s="212"/>
      <c r="AB202" s="212"/>
      <c r="AC202" s="212"/>
      <c r="AD202" s="212"/>
      <c r="AE202" s="212"/>
      <c r="AF202" s="212"/>
      <c r="AG202" s="212" t="s">
        <v>386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5">
      <c r="A203" s="219"/>
      <c r="B203" s="220"/>
      <c r="C203" s="258" t="s">
        <v>407</v>
      </c>
      <c r="D203" s="251"/>
      <c r="E203" s="252">
        <v>114.747</v>
      </c>
      <c r="F203" s="222"/>
      <c r="G203" s="222"/>
      <c r="H203" s="222"/>
      <c r="I203" s="222"/>
      <c r="J203" s="222"/>
      <c r="K203" s="222"/>
      <c r="L203" s="222"/>
      <c r="M203" s="222"/>
      <c r="N203" s="221"/>
      <c r="O203" s="221"/>
      <c r="P203" s="221"/>
      <c r="Q203" s="221"/>
      <c r="R203" s="222"/>
      <c r="S203" s="222"/>
      <c r="T203" s="222"/>
      <c r="U203" s="222"/>
      <c r="V203" s="222"/>
      <c r="W203" s="222"/>
      <c r="X203" s="222"/>
      <c r="Y203" s="222"/>
      <c r="Z203" s="212"/>
      <c r="AA203" s="212"/>
      <c r="AB203" s="212"/>
      <c r="AC203" s="212"/>
      <c r="AD203" s="212"/>
      <c r="AE203" s="212"/>
      <c r="AF203" s="212"/>
      <c r="AG203" s="212" t="s">
        <v>175</v>
      </c>
      <c r="AH203" s="212">
        <v>5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x14ac:dyDescent="0.25">
      <c r="A204" s="224" t="s">
        <v>141</v>
      </c>
      <c r="B204" s="225" t="s">
        <v>85</v>
      </c>
      <c r="C204" s="245" t="s">
        <v>86</v>
      </c>
      <c r="D204" s="226"/>
      <c r="E204" s="227"/>
      <c r="F204" s="228"/>
      <c r="G204" s="228">
        <f>SUMIF(AG205:AG205,"&lt;&gt;NOR",G205:G205)</f>
        <v>0</v>
      </c>
      <c r="H204" s="228"/>
      <c r="I204" s="228">
        <f>SUM(I205:I205)</f>
        <v>0</v>
      </c>
      <c r="J204" s="228"/>
      <c r="K204" s="228">
        <f>SUM(K205:K205)</f>
        <v>0</v>
      </c>
      <c r="L204" s="228"/>
      <c r="M204" s="228">
        <f>SUM(M205:M205)</f>
        <v>0</v>
      </c>
      <c r="N204" s="227"/>
      <c r="O204" s="227">
        <f>SUM(O205:O205)</f>
        <v>0</v>
      </c>
      <c r="P204" s="227"/>
      <c r="Q204" s="227">
        <f>SUM(Q205:Q205)</f>
        <v>0</v>
      </c>
      <c r="R204" s="228"/>
      <c r="S204" s="228"/>
      <c r="T204" s="229"/>
      <c r="U204" s="223"/>
      <c r="V204" s="223">
        <f>SUM(V205:V205)</f>
        <v>0</v>
      </c>
      <c r="W204" s="223"/>
      <c r="X204" s="223"/>
      <c r="Y204" s="223"/>
      <c r="AG204" t="s">
        <v>142</v>
      </c>
    </row>
    <row r="205" spans="1:60" outlineLevel="1" x14ac:dyDescent="0.25">
      <c r="A205" s="238">
        <v>50</v>
      </c>
      <c r="B205" s="239" t="s">
        <v>408</v>
      </c>
      <c r="C205" s="246" t="s">
        <v>409</v>
      </c>
      <c r="D205" s="240" t="s">
        <v>410</v>
      </c>
      <c r="E205" s="241">
        <v>1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0</v>
      </c>
      <c r="O205" s="241">
        <f>ROUND(E205*N205,2)</f>
        <v>0</v>
      </c>
      <c r="P205" s="241">
        <v>0</v>
      </c>
      <c r="Q205" s="241">
        <f>ROUND(E205*P205,2)</f>
        <v>0</v>
      </c>
      <c r="R205" s="243"/>
      <c r="S205" s="243" t="s">
        <v>363</v>
      </c>
      <c r="T205" s="244" t="s">
        <v>147</v>
      </c>
      <c r="U205" s="222">
        <v>4.7999999999999996E-3</v>
      </c>
      <c r="V205" s="222">
        <f>ROUND(E205*U205,2)</f>
        <v>0</v>
      </c>
      <c r="W205" s="222"/>
      <c r="X205" s="222" t="s">
        <v>115</v>
      </c>
      <c r="Y205" s="222" t="s">
        <v>148</v>
      </c>
      <c r="Z205" s="212"/>
      <c r="AA205" s="212"/>
      <c r="AB205" s="212"/>
      <c r="AC205" s="212"/>
      <c r="AD205" s="212"/>
      <c r="AE205" s="212"/>
      <c r="AF205" s="212"/>
      <c r="AG205" s="212" t="s">
        <v>411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x14ac:dyDescent="0.25">
      <c r="A206" s="224" t="s">
        <v>141</v>
      </c>
      <c r="B206" s="225" t="s">
        <v>87</v>
      </c>
      <c r="C206" s="245" t="s">
        <v>88</v>
      </c>
      <c r="D206" s="226"/>
      <c r="E206" s="227"/>
      <c r="F206" s="228"/>
      <c r="G206" s="228">
        <f>SUMIF(AG207:AG286,"&lt;&gt;NOR",G207:G286)</f>
        <v>0</v>
      </c>
      <c r="H206" s="228"/>
      <c r="I206" s="228">
        <f>SUM(I207:I286)</f>
        <v>0</v>
      </c>
      <c r="J206" s="228"/>
      <c r="K206" s="228">
        <f>SUM(K207:K286)</f>
        <v>0</v>
      </c>
      <c r="L206" s="228"/>
      <c r="M206" s="228">
        <f>SUM(M207:M286)</f>
        <v>0</v>
      </c>
      <c r="N206" s="227"/>
      <c r="O206" s="227">
        <f>SUM(O207:O286)</f>
        <v>0.27</v>
      </c>
      <c r="P206" s="227"/>
      <c r="Q206" s="227">
        <f>SUM(Q207:Q286)</f>
        <v>541.57000000000016</v>
      </c>
      <c r="R206" s="228"/>
      <c r="S206" s="228"/>
      <c r="T206" s="229"/>
      <c r="U206" s="223"/>
      <c r="V206" s="223">
        <f>SUM(V207:V286)</f>
        <v>2400.0099999999998</v>
      </c>
      <c r="W206" s="223"/>
      <c r="X206" s="223"/>
      <c r="Y206" s="223"/>
      <c r="AG206" t="s">
        <v>142</v>
      </c>
    </row>
    <row r="207" spans="1:60" outlineLevel="1" x14ac:dyDescent="0.25">
      <c r="A207" s="231">
        <v>51</v>
      </c>
      <c r="B207" s="232" t="s">
        <v>412</v>
      </c>
      <c r="C207" s="247" t="s">
        <v>413</v>
      </c>
      <c r="D207" s="233" t="s">
        <v>185</v>
      </c>
      <c r="E207" s="234">
        <v>10.3</v>
      </c>
      <c r="F207" s="235"/>
      <c r="G207" s="236">
        <f>ROUND(E207*F207,2)</f>
        <v>0</v>
      </c>
      <c r="H207" s="235"/>
      <c r="I207" s="236">
        <f>ROUND(E207*H207,2)</f>
        <v>0</v>
      </c>
      <c r="J207" s="235"/>
      <c r="K207" s="236">
        <f>ROUND(E207*J207,2)</f>
        <v>0</v>
      </c>
      <c r="L207" s="236">
        <v>21</v>
      </c>
      <c r="M207" s="236">
        <f>G207*(1+L207/100)</f>
        <v>0</v>
      </c>
      <c r="N207" s="234">
        <v>0</v>
      </c>
      <c r="O207" s="234">
        <f>ROUND(E207*N207,2)</f>
        <v>0</v>
      </c>
      <c r="P207" s="234">
        <v>2</v>
      </c>
      <c r="Q207" s="234">
        <f>ROUND(E207*P207,2)</f>
        <v>20.6</v>
      </c>
      <c r="R207" s="236" t="s">
        <v>354</v>
      </c>
      <c r="S207" s="236" t="s">
        <v>146</v>
      </c>
      <c r="T207" s="237" t="s">
        <v>169</v>
      </c>
      <c r="U207" s="222">
        <v>6.4359999999999999</v>
      </c>
      <c r="V207" s="222">
        <f>ROUND(E207*U207,2)</f>
        <v>66.290000000000006</v>
      </c>
      <c r="W207" s="222"/>
      <c r="X207" s="222" t="s">
        <v>170</v>
      </c>
      <c r="Y207" s="222" t="s">
        <v>148</v>
      </c>
      <c r="Z207" s="212"/>
      <c r="AA207" s="212"/>
      <c r="AB207" s="212"/>
      <c r="AC207" s="212"/>
      <c r="AD207" s="212"/>
      <c r="AE207" s="212"/>
      <c r="AF207" s="212"/>
      <c r="AG207" s="212" t="s">
        <v>171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2" x14ac:dyDescent="0.25">
      <c r="A208" s="219"/>
      <c r="B208" s="220"/>
      <c r="C208" s="257" t="s">
        <v>414</v>
      </c>
      <c r="D208" s="255"/>
      <c r="E208" s="255"/>
      <c r="F208" s="255"/>
      <c r="G208" s="255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173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5">
      <c r="A209" s="219"/>
      <c r="B209" s="220"/>
      <c r="C209" s="258" t="s">
        <v>415</v>
      </c>
      <c r="D209" s="251"/>
      <c r="E209" s="252">
        <v>10.3</v>
      </c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175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5">
      <c r="A210" s="231">
        <v>52</v>
      </c>
      <c r="B210" s="232" t="s">
        <v>416</v>
      </c>
      <c r="C210" s="247" t="s">
        <v>417</v>
      </c>
      <c r="D210" s="233" t="s">
        <v>185</v>
      </c>
      <c r="E210" s="234">
        <v>62.240879999999997</v>
      </c>
      <c r="F210" s="235"/>
      <c r="G210" s="236">
        <f>ROUND(E210*F210,2)</f>
        <v>0</v>
      </c>
      <c r="H210" s="235"/>
      <c r="I210" s="236">
        <f>ROUND(E210*H210,2)</f>
        <v>0</v>
      </c>
      <c r="J210" s="235"/>
      <c r="K210" s="236">
        <f>ROUND(E210*J210,2)</f>
        <v>0</v>
      </c>
      <c r="L210" s="236">
        <v>21</v>
      </c>
      <c r="M210" s="236">
        <f>G210*(1+L210/100)</f>
        <v>0</v>
      </c>
      <c r="N210" s="234">
        <v>0</v>
      </c>
      <c r="O210" s="234">
        <f>ROUND(E210*N210,2)</f>
        <v>0</v>
      </c>
      <c r="P210" s="234">
        <v>2.4</v>
      </c>
      <c r="Q210" s="234">
        <f>ROUND(E210*P210,2)</f>
        <v>149.38</v>
      </c>
      <c r="R210" s="236" t="s">
        <v>354</v>
      </c>
      <c r="S210" s="236" t="s">
        <v>146</v>
      </c>
      <c r="T210" s="237" t="s">
        <v>169</v>
      </c>
      <c r="U210" s="222">
        <v>13.301</v>
      </c>
      <c r="V210" s="222">
        <f>ROUND(E210*U210,2)</f>
        <v>827.87</v>
      </c>
      <c r="W210" s="222"/>
      <c r="X210" s="222" t="s">
        <v>170</v>
      </c>
      <c r="Y210" s="222" t="s">
        <v>148</v>
      </c>
      <c r="Z210" s="212"/>
      <c r="AA210" s="212"/>
      <c r="AB210" s="212"/>
      <c r="AC210" s="212"/>
      <c r="AD210" s="212"/>
      <c r="AE210" s="212"/>
      <c r="AF210" s="212"/>
      <c r="AG210" s="212" t="s">
        <v>171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2" x14ac:dyDescent="0.25">
      <c r="A211" s="219"/>
      <c r="B211" s="220"/>
      <c r="C211" s="257" t="s">
        <v>418</v>
      </c>
      <c r="D211" s="255"/>
      <c r="E211" s="255"/>
      <c r="F211" s="255"/>
      <c r="G211" s="255"/>
      <c r="H211" s="222"/>
      <c r="I211" s="222"/>
      <c r="J211" s="222"/>
      <c r="K211" s="222"/>
      <c r="L211" s="222"/>
      <c r="M211" s="222"/>
      <c r="N211" s="221"/>
      <c r="O211" s="221"/>
      <c r="P211" s="221"/>
      <c r="Q211" s="221"/>
      <c r="R211" s="222"/>
      <c r="S211" s="222"/>
      <c r="T211" s="222"/>
      <c r="U211" s="222"/>
      <c r="V211" s="222"/>
      <c r="W211" s="222"/>
      <c r="X211" s="222"/>
      <c r="Y211" s="222"/>
      <c r="Z211" s="212"/>
      <c r="AA211" s="212"/>
      <c r="AB211" s="212"/>
      <c r="AC211" s="212"/>
      <c r="AD211" s="212"/>
      <c r="AE211" s="212"/>
      <c r="AF211" s="212"/>
      <c r="AG211" s="212" t="s">
        <v>173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30.6" outlineLevel="2" x14ac:dyDescent="0.25">
      <c r="A212" s="219"/>
      <c r="B212" s="220"/>
      <c r="C212" s="258" t="s">
        <v>419</v>
      </c>
      <c r="D212" s="251"/>
      <c r="E212" s="252">
        <v>10.50456</v>
      </c>
      <c r="F212" s="222"/>
      <c r="G212" s="222"/>
      <c r="H212" s="222"/>
      <c r="I212" s="222"/>
      <c r="J212" s="222"/>
      <c r="K212" s="222"/>
      <c r="L212" s="222"/>
      <c r="M212" s="222"/>
      <c r="N212" s="221"/>
      <c r="O212" s="221"/>
      <c r="P212" s="221"/>
      <c r="Q212" s="221"/>
      <c r="R212" s="222"/>
      <c r="S212" s="222"/>
      <c r="T212" s="222"/>
      <c r="U212" s="222"/>
      <c r="V212" s="222"/>
      <c r="W212" s="222"/>
      <c r="X212" s="222"/>
      <c r="Y212" s="222"/>
      <c r="Z212" s="212"/>
      <c r="AA212" s="212"/>
      <c r="AB212" s="212"/>
      <c r="AC212" s="212"/>
      <c r="AD212" s="212"/>
      <c r="AE212" s="212"/>
      <c r="AF212" s="212"/>
      <c r="AG212" s="212" t="s">
        <v>175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5">
      <c r="A213" s="219"/>
      <c r="B213" s="220"/>
      <c r="C213" s="258" t="s">
        <v>420</v>
      </c>
      <c r="D213" s="251"/>
      <c r="E213" s="252">
        <v>27.9</v>
      </c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175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20.399999999999999" outlineLevel="3" x14ac:dyDescent="0.25">
      <c r="A214" s="219"/>
      <c r="B214" s="220"/>
      <c r="C214" s="258" t="s">
        <v>421</v>
      </c>
      <c r="D214" s="251"/>
      <c r="E214" s="252">
        <v>23.836320000000001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175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5">
      <c r="A215" s="231">
        <v>53</v>
      </c>
      <c r="B215" s="232" t="s">
        <v>416</v>
      </c>
      <c r="C215" s="247" t="s">
        <v>417</v>
      </c>
      <c r="D215" s="233" t="s">
        <v>185</v>
      </c>
      <c r="E215" s="234">
        <v>31.681999999999999</v>
      </c>
      <c r="F215" s="235"/>
      <c r="G215" s="236">
        <f>ROUND(E215*F215,2)</f>
        <v>0</v>
      </c>
      <c r="H215" s="235"/>
      <c r="I215" s="236">
        <f>ROUND(E215*H215,2)</f>
        <v>0</v>
      </c>
      <c r="J215" s="235"/>
      <c r="K215" s="236">
        <f>ROUND(E215*J215,2)</f>
        <v>0</v>
      </c>
      <c r="L215" s="236">
        <v>21</v>
      </c>
      <c r="M215" s="236">
        <f>G215*(1+L215/100)</f>
        <v>0</v>
      </c>
      <c r="N215" s="234">
        <v>0</v>
      </c>
      <c r="O215" s="234">
        <f>ROUND(E215*N215,2)</f>
        <v>0</v>
      </c>
      <c r="P215" s="234">
        <v>2.4</v>
      </c>
      <c r="Q215" s="234">
        <f>ROUND(E215*P215,2)</f>
        <v>76.040000000000006</v>
      </c>
      <c r="R215" s="236" t="s">
        <v>354</v>
      </c>
      <c r="S215" s="236" t="s">
        <v>146</v>
      </c>
      <c r="T215" s="237" t="s">
        <v>169</v>
      </c>
      <c r="U215" s="222">
        <v>13.301</v>
      </c>
      <c r="V215" s="222">
        <f>ROUND(E215*U215,2)</f>
        <v>421.4</v>
      </c>
      <c r="W215" s="222"/>
      <c r="X215" s="222" t="s">
        <v>170</v>
      </c>
      <c r="Y215" s="222" t="s">
        <v>148</v>
      </c>
      <c r="Z215" s="212"/>
      <c r="AA215" s="212"/>
      <c r="AB215" s="212"/>
      <c r="AC215" s="212"/>
      <c r="AD215" s="212"/>
      <c r="AE215" s="212"/>
      <c r="AF215" s="212"/>
      <c r="AG215" s="212" t="s">
        <v>171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5">
      <c r="A216" s="219"/>
      <c r="B216" s="220"/>
      <c r="C216" s="257" t="s">
        <v>418</v>
      </c>
      <c r="D216" s="255"/>
      <c r="E216" s="255"/>
      <c r="F216" s="255"/>
      <c r="G216" s="255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173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5">
      <c r="A217" s="219"/>
      <c r="B217" s="220"/>
      <c r="C217" s="258" t="s">
        <v>422</v>
      </c>
      <c r="D217" s="251"/>
      <c r="E217" s="252">
        <v>9.9049999999999994</v>
      </c>
      <c r="F217" s="222"/>
      <c r="G217" s="222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175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5">
      <c r="A218" s="219"/>
      <c r="B218" s="220"/>
      <c r="C218" s="258" t="s">
        <v>423</v>
      </c>
      <c r="D218" s="251"/>
      <c r="E218" s="252">
        <v>10.965</v>
      </c>
      <c r="F218" s="222"/>
      <c r="G218" s="222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175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5">
      <c r="A219" s="219"/>
      <c r="B219" s="220"/>
      <c r="C219" s="258" t="s">
        <v>424</v>
      </c>
      <c r="D219" s="251"/>
      <c r="E219" s="252">
        <v>10.811999999999999</v>
      </c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175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5">
      <c r="A220" s="231">
        <v>54</v>
      </c>
      <c r="B220" s="232" t="s">
        <v>425</v>
      </c>
      <c r="C220" s="247" t="s">
        <v>426</v>
      </c>
      <c r="D220" s="233" t="s">
        <v>167</v>
      </c>
      <c r="E220" s="234">
        <v>60.779000000000003</v>
      </c>
      <c r="F220" s="235"/>
      <c r="G220" s="236">
        <f>ROUND(E220*F220,2)</f>
        <v>0</v>
      </c>
      <c r="H220" s="235"/>
      <c r="I220" s="236">
        <f>ROUND(E220*H220,2)</f>
        <v>0</v>
      </c>
      <c r="J220" s="235"/>
      <c r="K220" s="236">
        <f>ROUND(E220*J220,2)</f>
        <v>0</v>
      </c>
      <c r="L220" s="236">
        <v>21</v>
      </c>
      <c r="M220" s="236">
        <f>G220*(1+L220/100)</f>
        <v>0</v>
      </c>
      <c r="N220" s="234">
        <v>6.7000000000000002E-4</v>
      </c>
      <c r="O220" s="234">
        <f>ROUND(E220*N220,2)</f>
        <v>0.04</v>
      </c>
      <c r="P220" s="234">
        <v>0.184</v>
      </c>
      <c r="Q220" s="234">
        <f>ROUND(E220*P220,2)</f>
        <v>11.18</v>
      </c>
      <c r="R220" s="236" t="s">
        <v>354</v>
      </c>
      <c r="S220" s="236" t="s">
        <v>146</v>
      </c>
      <c r="T220" s="237" t="s">
        <v>169</v>
      </c>
      <c r="U220" s="222">
        <v>0.22700000000000001</v>
      </c>
      <c r="V220" s="222">
        <f>ROUND(E220*U220,2)</f>
        <v>13.8</v>
      </c>
      <c r="W220" s="222"/>
      <c r="X220" s="222" t="s">
        <v>170</v>
      </c>
      <c r="Y220" s="222" t="s">
        <v>148</v>
      </c>
      <c r="Z220" s="212"/>
      <c r="AA220" s="212"/>
      <c r="AB220" s="212"/>
      <c r="AC220" s="212"/>
      <c r="AD220" s="212"/>
      <c r="AE220" s="212"/>
      <c r="AF220" s="212"/>
      <c r="AG220" s="212" t="s">
        <v>171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21" outlineLevel="2" x14ac:dyDescent="0.25">
      <c r="A221" s="219"/>
      <c r="B221" s="220"/>
      <c r="C221" s="257" t="s">
        <v>427</v>
      </c>
      <c r="D221" s="255"/>
      <c r="E221" s="255"/>
      <c r="F221" s="255"/>
      <c r="G221" s="255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173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56" t="str">
        <f>C221</f>
        <v>nebo vybourání otvorů průřezové plochy přes 4 m2 v příčkách, včetně pomocného lešení o výšce podlahy do 1900 mm a pro zatížení do 1,5 kPa  (150 kg/m2),</v>
      </c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5">
      <c r="A222" s="219"/>
      <c r="B222" s="220"/>
      <c r="C222" s="258" t="s">
        <v>428</v>
      </c>
      <c r="D222" s="251"/>
      <c r="E222" s="252">
        <v>22.919</v>
      </c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175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5">
      <c r="A223" s="219"/>
      <c r="B223" s="220"/>
      <c r="C223" s="258" t="s">
        <v>429</v>
      </c>
      <c r="D223" s="251"/>
      <c r="E223" s="252">
        <v>37.86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175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5">
      <c r="A224" s="231">
        <v>55</v>
      </c>
      <c r="B224" s="232" t="s">
        <v>430</v>
      </c>
      <c r="C224" s="247" t="s">
        <v>431</v>
      </c>
      <c r="D224" s="233" t="s">
        <v>167</v>
      </c>
      <c r="E224" s="234">
        <v>244.25149999999999</v>
      </c>
      <c r="F224" s="235"/>
      <c r="G224" s="236">
        <f>ROUND(E224*F224,2)</f>
        <v>0</v>
      </c>
      <c r="H224" s="235"/>
      <c r="I224" s="236">
        <f>ROUND(E224*H224,2)</f>
        <v>0</v>
      </c>
      <c r="J224" s="235"/>
      <c r="K224" s="236">
        <f>ROUND(E224*J224,2)</f>
        <v>0</v>
      </c>
      <c r="L224" s="236">
        <v>21</v>
      </c>
      <c r="M224" s="236">
        <f>G224*(1+L224/100)</f>
        <v>0</v>
      </c>
      <c r="N224" s="234">
        <v>6.7000000000000002E-4</v>
      </c>
      <c r="O224" s="234">
        <f>ROUND(E224*N224,2)</f>
        <v>0.16</v>
      </c>
      <c r="P224" s="234">
        <v>0.31900000000000001</v>
      </c>
      <c r="Q224" s="234">
        <f>ROUND(E224*P224,2)</f>
        <v>77.92</v>
      </c>
      <c r="R224" s="236" t="s">
        <v>354</v>
      </c>
      <c r="S224" s="236" t="s">
        <v>146</v>
      </c>
      <c r="T224" s="237" t="s">
        <v>169</v>
      </c>
      <c r="U224" s="222">
        <v>0.317</v>
      </c>
      <c r="V224" s="222">
        <f>ROUND(E224*U224,2)</f>
        <v>77.430000000000007</v>
      </c>
      <c r="W224" s="222"/>
      <c r="X224" s="222" t="s">
        <v>170</v>
      </c>
      <c r="Y224" s="222" t="s">
        <v>148</v>
      </c>
      <c r="Z224" s="212"/>
      <c r="AA224" s="212"/>
      <c r="AB224" s="212"/>
      <c r="AC224" s="212"/>
      <c r="AD224" s="212"/>
      <c r="AE224" s="212"/>
      <c r="AF224" s="212"/>
      <c r="AG224" s="212" t="s">
        <v>171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ht="21" outlineLevel="2" x14ac:dyDescent="0.25">
      <c r="A225" s="219"/>
      <c r="B225" s="220"/>
      <c r="C225" s="257" t="s">
        <v>427</v>
      </c>
      <c r="D225" s="255"/>
      <c r="E225" s="255"/>
      <c r="F225" s="255"/>
      <c r="G225" s="255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173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56" t="str">
        <f>C225</f>
        <v>nebo vybourání otvorů průřezové plochy přes 4 m2 v příčkách, včetně pomocného lešení o výšce podlahy do 1900 mm a pro zatížení do 1,5 kPa  (150 kg/m2),</v>
      </c>
      <c r="BB225" s="212"/>
      <c r="BC225" s="212"/>
      <c r="BD225" s="212"/>
      <c r="BE225" s="212"/>
      <c r="BF225" s="212"/>
      <c r="BG225" s="212"/>
      <c r="BH225" s="212"/>
    </row>
    <row r="226" spans="1:60" ht="20.399999999999999" outlineLevel="2" x14ac:dyDescent="0.25">
      <c r="A226" s="219"/>
      <c r="B226" s="220"/>
      <c r="C226" s="258" t="s">
        <v>432</v>
      </c>
      <c r="D226" s="251"/>
      <c r="E226" s="252">
        <v>244.25149999999999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175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5">
      <c r="A227" s="231">
        <v>56</v>
      </c>
      <c r="B227" s="232" t="s">
        <v>433</v>
      </c>
      <c r="C227" s="247" t="s">
        <v>434</v>
      </c>
      <c r="D227" s="233" t="s">
        <v>185</v>
      </c>
      <c r="E227" s="234">
        <v>0.76781999999999995</v>
      </c>
      <c r="F227" s="235"/>
      <c r="G227" s="236">
        <f>ROUND(E227*F227,2)</f>
        <v>0</v>
      </c>
      <c r="H227" s="235"/>
      <c r="I227" s="236">
        <f>ROUND(E227*H227,2)</f>
        <v>0</v>
      </c>
      <c r="J227" s="235"/>
      <c r="K227" s="236">
        <f>ROUND(E227*J227,2)</f>
        <v>0</v>
      </c>
      <c r="L227" s="236">
        <v>21</v>
      </c>
      <c r="M227" s="236">
        <f>G227*(1+L227/100)</f>
        <v>0</v>
      </c>
      <c r="N227" s="234">
        <v>1.2489999999999999E-2</v>
      </c>
      <c r="O227" s="234">
        <f>ROUND(E227*N227,2)</f>
        <v>0.01</v>
      </c>
      <c r="P227" s="234">
        <v>1.8</v>
      </c>
      <c r="Q227" s="234">
        <f>ROUND(E227*P227,2)</f>
        <v>1.38</v>
      </c>
      <c r="R227" s="236" t="s">
        <v>354</v>
      </c>
      <c r="S227" s="236" t="s">
        <v>146</v>
      </c>
      <c r="T227" s="237" t="s">
        <v>169</v>
      </c>
      <c r="U227" s="222">
        <v>3.3149999999999999</v>
      </c>
      <c r="V227" s="222">
        <f>ROUND(E227*U227,2)</f>
        <v>2.5499999999999998</v>
      </c>
      <c r="W227" s="222"/>
      <c r="X227" s="222" t="s">
        <v>170</v>
      </c>
      <c r="Y227" s="222" t="s">
        <v>148</v>
      </c>
      <c r="Z227" s="212"/>
      <c r="AA227" s="212"/>
      <c r="AB227" s="212"/>
      <c r="AC227" s="212"/>
      <c r="AD227" s="212"/>
      <c r="AE227" s="212"/>
      <c r="AF227" s="212"/>
      <c r="AG227" s="212" t="s">
        <v>171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ht="21" outlineLevel="2" x14ac:dyDescent="0.25">
      <c r="A228" s="219"/>
      <c r="B228" s="220"/>
      <c r="C228" s="257" t="s">
        <v>435</v>
      </c>
      <c r="D228" s="255"/>
      <c r="E228" s="255"/>
      <c r="F228" s="255"/>
      <c r="G228" s="255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173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56" t="str">
        <f>C228</f>
        <v>nebo vybourání otvorů průřezové plochy přes 4 m2 ve zdivu nadzákladovém, včetně pomocného lešení o výšce podlahy do 1900 mm a pro zatížení do 1,5 kPa  (150 kg/m2)</v>
      </c>
      <c r="BB228" s="212"/>
      <c r="BC228" s="212"/>
      <c r="BD228" s="212"/>
      <c r="BE228" s="212"/>
      <c r="BF228" s="212"/>
      <c r="BG228" s="212"/>
      <c r="BH228" s="212"/>
    </row>
    <row r="229" spans="1:60" outlineLevel="2" x14ac:dyDescent="0.25">
      <c r="A229" s="219"/>
      <c r="B229" s="220"/>
      <c r="C229" s="258" t="s">
        <v>436</v>
      </c>
      <c r="D229" s="251"/>
      <c r="E229" s="252">
        <v>0.76781999999999995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175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5">
      <c r="A230" s="231">
        <v>57</v>
      </c>
      <c r="B230" s="232" t="s">
        <v>437</v>
      </c>
      <c r="C230" s="247" t="s">
        <v>438</v>
      </c>
      <c r="D230" s="233" t="s">
        <v>185</v>
      </c>
      <c r="E230" s="234">
        <v>2.331</v>
      </c>
      <c r="F230" s="235"/>
      <c r="G230" s="236">
        <f>ROUND(E230*F230,2)</f>
        <v>0</v>
      </c>
      <c r="H230" s="235"/>
      <c r="I230" s="236">
        <f>ROUND(E230*H230,2)</f>
        <v>0</v>
      </c>
      <c r="J230" s="235"/>
      <c r="K230" s="236">
        <f>ROUND(E230*J230,2)</f>
        <v>0</v>
      </c>
      <c r="L230" s="236">
        <v>21</v>
      </c>
      <c r="M230" s="236">
        <f>G230*(1+L230/100)</f>
        <v>0</v>
      </c>
      <c r="N230" s="234">
        <v>1.1000000000000001E-3</v>
      </c>
      <c r="O230" s="234">
        <f>ROUND(E230*N230,2)</f>
        <v>0</v>
      </c>
      <c r="P230" s="234">
        <v>0.68700000000000006</v>
      </c>
      <c r="Q230" s="234">
        <f>ROUND(E230*P230,2)</f>
        <v>1.6</v>
      </c>
      <c r="R230" s="236" t="s">
        <v>354</v>
      </c>
      <c r="S230" s="236" t="s">
        <v>146</v>
      </c>
      <c r="T230" s="237" t="s">
        <v>169</v>
      </c>
      <c r="U230" s="222">
        <v>1.08</v>
      </c>
      <c r="V230" s="222">
        <f>ROUND(E230*U230,2)</f>
        <v>2.52</v>
      </c>
      <c r="W230" s="222"/>
      <c r="X230" s="222" t="s">
        <v>170</v>
      </c>
      <c r="Y230" s="222" t="s">
        <v>148</v>
      </c>
      <c r="Z230" s="212"/>
      <c r="AA230" s="212"/>
      <c r="AB230" s="212"/>
      <c r="AC230" s="212"/>
      <c r="AD230" s="212"/>
      <c r="AE230" s="212"/>
      <c r="AF230" s="212"/>
      <c r="AG230" s="212" t="s">
        <v>171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ht="21" outlineLevel="2" x14ac:dyDescent="0.25">
      <c r="A231" s="219"/>
      <c r="B231" s="220"/>
      <c r="C231" s="257" t="s">
        <v>435</v>
      </c>
      <c r="D231" s="255"/>
      <c r="E231" s="255"/>
      <c r="F231" s="255"/>
      <c r="G231" s="255"/>
      <c r="H231" s="222"/>
      <c r="I231" s="222"/>
      <c r="J231" s="222"/>
      <c r="K231" s="222"/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Z231" s="212"/>
      <c r="AA231" s="212"/>
      <c r="AB231" s="212"/>
      <c r="AC231" s="212"/>
      <c r="AD231" s="212"/>
      <c r="AE231" s="212"/>
      <c r="AF231" s="212"/>
      <c r="AG231" s="212" t="s">
        <v>173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56" t="str">
        <f>C231</f>
        <v>nebo vybourání otvorů průřezové plochy přes 4 m2 ve zdivu nadzákladovém, včetně pomocného lešení o výšce podlahy do 1900 mm a pro zatížení do 1,5 kPa  (150 kg/m2)</v>
      </c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5">
      <c r="A232" s="219"/>
      <c r="B232" s="220"/>
      <c r="C232" s="258" t="s">
        <v>439</v>
      </c>
      <c r="D232" s="251"/>
      <c r="E232" s="252">
        <v>2.331</v>
      </c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175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ht="20.399999999999999" outlineLevel="1" x14ac:dyDescent="0.25">
      <c r="A233" s="231">
        <v>58</v>
      </c>
      <c r="B233" s="232" t="s">
        <v>440</v>
      </c>
      <c r="C233" s="247" t="s">
        <v>441</v>
      </c>
      <c r="D233" s="233" t="s">
        <v>167</v>
      </c>
      <c r="E233" s="234">
        <v>75.246499999999997</v>
      </c>
      <c r="F233" s="235"/>
      <c r="G233" s="236">
        <f>ROUND(E233*F233,2)</f>
        <v>0</v>
      </c>
      <c r="H233" s="235"/>
      <c r="I233" s="236">
        <f>ROUND(E233*H233,2)</f>
        <v>0</v>
      </c>
      <c r="J233" s="235"/>
      <c r="K233" s="236">
        <f>ROUND(E233*J233,2)</f>
        <v>0</v>
      </c>
      <c r="L233" s="236">
        <v>21</v>
      </c>
      <c r="M233" s="236">
        <f>G233*(1+L233/100)</f>
        <v>0</v>
      </c>
      <c r="N233" s="234">
        <v>3.3E-4</v>
      </c>
      <c r="O233" s="234">
        <f>ROUND(E233*N233,2)</f>
        <v>0.02</v>
      </c>
      <c r="P233" s="234">
        <v>5.0990000000000001E-2</v>
      </c>
      <c r="Q233" s="234">
        <f>ROUND(E233*P233,2)</f>
        <v>3.84</v>
      </c>
      <c r="R233" s="236" t="s">
        <v>354</v>
      </c>
      <c r="S233" s="236" t="s">
        <v>146</v>
      </c>
      <c r="T233" s="237" t="s">
        <v>169</v>
      </c>
      <c r="U233" s="222">
        <v>0.55300000000000005</v>
      </c>
      <c r="V233" s="222">
        <f>ROUND(E233*U233,2)</f>
        <v>41.61</v>
      </c>
      <c r="W233" s="222"/>
      <c r="X233" s="222" t="s">
        <v>170</v>
      </c>
      <c r="Y233" s="222" t="s">
        <v>148</v>
      </c>
      <c r="Z233" s="212"/>
      <c r="AA233" s="212"/>
      <c r="AB233" s="212"/>
      <c r="AC233" s="212"/>
      <c r="AD233" s="212"/>
      <c r="AE233" s="212"/>
      <c r="AF233" s="212"/>
      <c r="AG233" s="212" t="s">
        <v>171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5">
      <c r="A234" s="219"/>
      <c r="B234" s="220"/>
      <c r="C234" s="258" t="s">
        <v>442</v>
      </c>
      <c r="D234" s="251"/>
      <c r="E234" s="252"/>
      <c r="F234" s="222"/>
      <c r="G234" s="222"/>
      <c r="H234" s="222"/>
      <c r="I234" s="222"/>
      <c r="J234" s="222"/>
      <c r="K234" s="222"/>
      <c r="L234" s="222"/>
      <c r="M234" s="222"/>
      <c r="N234" s="221"/>
      <c r="O234" s="221"/>
      <c r="P234" s="221"/>
      <c r="Q234" s="221"/>
      <c r="R234" s="222"/>
      <c r="S234" s="222"/>
      <c r="T234" s="222"/>
      <c r="U234" s="222"/>
      <c r="V234" s="222"/>
      <c r="W234" s="222"/>
      <c r="X234" s="222"/>
      <c r="Y234" s="222"/>
      <c r="Z234" s="212"/>
      <c r="AA234" s="212"/>
      <c r="AB234" s="212"/>
      <c r="AC234" s="212"/>
      <c r="AD234" s="212"/>
      <c r="AE234" s="212"/>
      <c r="AF234" s="212"/>
      <c r="AG234" s="212" t="s">
        <v>175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5">
      <c r="A235" s="219"/>
      <c r="B235" s="220"/>
      <c r="C235" s="258" t="s">
        <v>443</v>
      </c>
      <c r="D235" s="251"/>
      <c r="E235" s="252">
        <v>75.246499999999997</v>
      </c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175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ht="30.6" outlineLevel="1" x14ac:dyDescent="0.25">
      <c r="A236" s="231">
        <v>59</v>
      </c>
      <c r="B236" s="232" t="s">
        <v>444</v>
      </c>
      <c r="C236" s="247" t="s">
        <v>445</v>
      </c>
      <c r="D236" s="233" t="s">
        <v>167</v>
      </c>
      <c r="E236" s="234">
        <v>8.35825</v>
      </c>
      <c r="F236" s="235"/>
      <c r="G236" s="236">
        <f>ROUND(E236*F236,2)</f>
        <v>0</v>
      </c>
      <c r="H236" s="235"/>
      <c r="I236" s="236">
        <f>ROUND(E236*H236,2)</f>
        <v>0</v>
      </c>
      <c r="J236" s="235"/>
      <c r="K236" s="236">
        <f>ROUND(E236*J236,2)</f>
        <v>0</v>
      </c>
      <c r="L236" s="236">
        <v>21</v>
      </c>
      <c r="M236" s="236">
        <f>G236*(1+L236/100)</f>
        <v>0</v>
      </c>
      <c r="N236" s="234">
        <v>3.3E-4</v>
      </c>
      <c r="O236" s="234">
        <f>ROUND(E236*N236,2)</f>
        <v>0</v>
      </c>
      <c r="P236" s="234">
        <v>6.2600000000000003E-2</v>
      </c>
      <c r="Q236" s="234">
        <f>ROUND(E236*P236,2)</f>
        <v>0.52</v>
      </c>
      <c r="R236" s="236" t="s">
        <v>354</v>
      </c>
      <c r="S236" s="236" t="s">
        <v>146</v>
      </c>
      <c r="T236" s="237" t="s">
        <v>169</v>
      </c>
      <c r="U236" s="222">
        <v>0.73509999999999998</v>
      </c>
      <c r="V236" s="222">
        <f>ROUND(E236*U236,2)</f>
        <v>6.14</v>
      </c>
      <c r="W236" s="222"/>
      <c r="X236" s="222" t="s">
        <v>170</v>
      </c>
      <c r="Y236" s="222" t="s">
        <v>148</v>
      </c>
      <c r="Z236" s="212"/>
      <c r="AA236" s="212"/>
      <c r="AB236" s="212"/>
      <c r="AC236" s="212"/>
      <c r="AD236" s="212"/>
      <c r="AE236" s="212"/>
      <c r="AF236" s="212"/>
      <c r="AG236" s="212" t="s">
        <v>171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2" x14ac:dyDescent="0.25">
      <c r="A237" s="219"/>
      <c r="B237" s="220"/>
      <c r="C237" s="258" t="s">
        <v>446</v>
      </c>
      <c r="D237" s="251"/>
      <c r="E237" s="252">
        <v>8.35825</v>
      </c>
      <c r="F237" s="222"/>
      <c r="G237" s="222"/>
      <c r="H237" s="222"/>
      <c r="I237" s="222"/>
      <c r="J237" s="222"/>
      <c r="K237" s="222"/>
      <c r="L237" s="222"/>
      <c r="M237" s="222"/>
      <c r="N237" s="221"/>
      <c r="O237" s="221"/>
      <c r="P237" s="221"/>
      <c r="Q237" s="221"/>
      <c r="R237" s="222"/>
      <c r="S237" s="222"/>
      <c r="T237" s="222"/>
      <c r="U237" s="222"/>
      <c r="V237" s="222"/>
      <c r="W237" s="222"/>
      <c r="X237" s="222"/>
      <c r="Y237" s="222"/>
      <c r="Z237" s="212"/>
      <c r="AA237" s="212"/>
      <c r="AB237" s="212"/>
      <c r="AC237" s="212"/>
      <c r="AD237" s="212"/>
      <c r="AE237" s="212"/>
      <c r="AF237" s="212"/>
      <c r="AG237" s="212" t="s">
        <v>175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ht="20.399999999999999" outlineLevel="1" x14ac:dyDescent="0.25">
      <c r="A238" s="231">
        <v>60</v>
      </c>
      <c r="B238" s="232" t="s">
        <v>447</v>
      </c>
      <c r="C238" s="247" t="s">
        <v>448</v>
      </c>
      <c r="D238" s="233" t="s">
        <v>167</v>
      </c>
      <c r="E238" s="234">
        <v>75.246499999999997</v>
      </c>
      <c r="F238" s="235"/>
      <c r="G238" s="236">
        <f>ROUND(E238*F238,2)</f>
        <v>0</v>
      </c>
      <c r="H238" s="235"/>
      <c r="I238" s="236">
        <f>ROUND(E238*H238,2)</f>
        <v>0</v>
      </c>
      <c r="J238" s="235"/>
      <c r="K238" s="236">
        <f>ROUND(E238*J238,2)</f>
        <v>0</v>
      </c>
      <c r="L238" s="236">
        <v>21</v>
      </c>
      <c r="M238" s="236">
        <f>G238*(1+L238/100)</f>
        <v>0</v>
      </c>
      <c r="N238" s="234">
        <v>0</v>
      </c>
      <c r="O238" s="234">
        <f>ROUND(E238*N238,2)</f>
        <v>0</v>
      </c>
      <c r="P238" s="234">
        <v>3.3E-3</v>
      </c>
      <c r="Q238" s="234">
        <f>ROUND(E238*P238,2)</f>
        <v>0.25</v>
      </c>
      <c r="R238" s="236" t="s">
        <v>354</v>
      </c>
      <c r="S238" s="236" t="s">
        <v>146</v>
      </c>
      <c r="T238" s="237" t="s">
        <v>169</v>
      </c>
      <c r="U238" s="222">
        <v>3.3000000000000002E-2</v>
      </c>
      <c r="V238" s="222">
        <f>ROUND(E238*U238,2)</f>
        <v>2.48</v>
      </c>
      <c r="W238" s="222"/>
      <c r="X238" s="222" t="s">
        <v>170</v>
      </c>
      <c r="Y238" s="222" t="s">
        <v>148</v>
      </c>
      <c r="Z238" s="212"/>
      <c r="AA238" s="212"/>
      <c r="AB238" s="212"/>
      <c r="AC238" s="212"/>
      <c r="AD238" s="212"/>
      <c r="AE238" s="212"/>
      <c r="AF238" s="212"/>
      <c r="AG238" s="212" t="s">
        <v>171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5">
      <c r="A239" s="219"/>
      <c r="B239" s="220"/>
      <c r="C239" s="258" t="s">
        <v>449</v>
      </c>
      <c r="D239" s="251"/>
      <c r="E239" s="252">
        <v>75.246499999999997</v>
      </c>
      <c r="F239" s="222"/>
      <c r="G239" s="222"/>
      <c r="H239" s="222"/>
      <c r="I239" s="222"/>
      <c r="J239" s="222"/>
      <c r="K239" s="222"/>
      <c r="L239" s="222"/>
      <c r="M239" s="222"/>
      <c r="N239" s="221"/>
      <c r="O239" s="221"/>
      <c r="P239" s="221"/>
      <c r="Q239" s="221"/>
      <c r="R239" s="222"/>
      <c r="S239" s="222"/>
      <c r="T239" s="222"/>
      <c r="U239" s="222"/>
      <c r="V239" s="222"/>
      <c r="W239" s="222"/>
      <c r="X239" s="222"/>
      <c r="Y239" s="222"/>
      <c r="Z239" s="212"/>
      <c r="AA239" s="212"/>
      <c r="AB239" s="212"/>
      <c r="AC239" s="212"/>
      <c r="AD239" s="212"/>
      <c r="AE239" s="212"/>
      <c r="AF239" s="212"/>
      <c r="AG239" s="212" t="s">
        <v>175</v>
      </c>
      <c r="AH239" s="212">
        <v>5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5">
      <c r="A240" s="231">
        <v>61</v>
      </c>
      <c r="B240" s="232" t="s">
        <v>450</v>
      </c>
      <c r="C240" s="247" t="s">
        <v>451</v>
      </c>
      <c r="D240" s="233" t="s">
        <v>249</v>
      </c>
      <c r="E240" s="234">
        <v>9.99</v>
      </c>
      <c r="F240" s="235"/>
      <c r="G240" s="236">
        <f>ROUND(E240*F240,2)</f>
        <v>0</v>
      </c>
      <c r="H240" s="235"/>
      <c r="I240" s="236">
        <f>ROUND(E240*H240,2)</f>
        <v>0</v>
      </c>
      <c r="J240" s="235"/>
      <c r="K240" s="236">
        <f>ROUND(E240*J240,2)</f>
        <v>0</v>
      </c>
      <c r="L240" s="236">
        <v>21</v>
      </c>
      <c r="M240" s="236">
        <f>G240*(1+L240/100)</f>
        <v>0</v>
      </c>
      <c r="N240" s="234">
        <v>0</v>
      </c>
      <c r="O240" s="234">
        <f>ROUND(E240*N240,2)</f>
        <v>0</v>
      </c>
      <c r="P240" s="234">
        <v>7.0000000000000007E-2</v>
      </c>
      <c r="Q240" s="234">
        <f>ROUND(E240*P240,2)</f>
        <v>0.7</v>
      </c>
      <c r="R240" s="236" t="s">
        <v>354</v>
      </c>
      <c r="S240" s="236" t="s">
        <v>146</v>
      </c>
      <c r="T240" s="237" t="s">
        <v>169</v>
      </c>
      <c r="U240" s="222">
        <v>0.64</v>
      </c>
      <c r="V240" s="222">
        <f>ROUND(E240*U240,2)</f>
        <v>6.39</v>
      </c>
      <c r="W240" s="222"/>
      <c r="X240" s="222" t="s">
        <v>170</v>
      </c>
      <c r="Y240" s="222" t="s">
        <v>148</v>
      </c>
      <c r="Z240" s="212"/>
      <c r="AA240" s="212"/>
      <c r="AB240" s="212"/>
      <c r="AC240" s="212"/>
      <c r="AD240" s="212"/>
      <c r="AE240" s="212"/>
      <c r="AF240" s="212"/>
      <c r="AG240" s="212" t="s">
        <v>171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25">
      <c r="A241" s="219"/>
      <c r="B241" s="220"/>
      <c r="C241" s="258" t="s">
        <v>452</v>
      </c>
      <c r="D241" s="251"/>
      <c r="E241" s="252">
        <v>9.99</v>
      </c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175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5">
      <c r="A242" s="231">
        <v>62</v>
      </c>
      <c r="B242" s="232" t="s">
        <v>453</v>
      </c>
      <c r="C242" s="247" t="s">
        <v>454</v>
      </c>
      <c r="D242" s="233" t="s">
        <v>185</v>
      </c>
      <c r="E242" s="234">
        <v>1.6982999999999999</v>
      </c>
      <c r="F242" s="235"/>
      <c r="G242" s="236">
        <f>ROUND(E242*F242,2)</f>
        <v>0</v>
      </c>
      <c r="H242" s="235"/>
      <c r="I242" s="236">
        <f>ROUND(E242*H242,2)</f>
        <v>0</v>
      </c>
      <c r="J242" s="235"/>
      <c r="K242" s="236">
        <f>ROUND(E242*J242,2)</f>
        <v>0</v>
      </c>
      <c r="L242" s="236">
        <v>21</v>
      </c>
      <c r="M242" s="236">
        <f>G242*(1+L242/100)</f>
        <v>0</v>
      </c>
      <c r="N242" s="234">
        <v>6.6600000000000001E-3</v>
      </c>
      <c r="O242" s="234">
        <f>ROUND(E242*N242,2)</f>
        <v>0.01</v>
      </c>
      <c r="P242" s="234">
        <v>2.4</v>
      </c>
      <c r="Q242" s="234">
        <f>ROUND(E242*P242,2)</f>
        <v>4.08</v>
      </c>
      <c r="R242" s="236" t="s">
        <v>354</v>
      </c>
      <c r="S242" s="236" t="s">
        <v>146</v>
      </c>
      <c r="T242" s="237" t="s">
        <v>169</v>
      </c>
      <c r="U242" s="222">
        <v>6.72</v>
      </c>
      <c r="V242" s="222">
        <f>ROUND(E242*U242,2)</f>
        <v>11.41</v>
      </c>
      <c r="W242" s="222"/>
      <c r="X242" s="222" t="s">
        <v>170</v>
      </c>
      <c r="Y242" s="222" t="s">
        <v>148</v>
      </c>
      <c r="Z242" s="212"/>
      <c r="AA242" s="212"/>
      <c r="AB242" s="212"/>
      <c r="AC242" s="212"/>
      <c r="AD242" s="212"/>
      <c r="AE242" s="212"/>
      <c r="AF242" s="212"/>
      <c r="AG242" s="212" t="s">
        <v>171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5">
      <c r="A243" s="219"/>
      <c r="B243" s="220"/>
      <c r="C243" s="257" t="s">
        <v>455</v>
      </c>
      <c r="D243" s="255"/>
      <c r="E243" s="255"/>
      <c r="F243" s="255"/>
      <c r="G243" s="255"/>
      <c r="H243" s="222"/>
      <c r="I243" s="222"/>
      <c r="J243" s="222"/>
      <c r="K243" s="222"/>
      <c r="L243" s="222"/>
      <c r="M243" s="222"/>
      <c r="N243" s="221"/>
      <c r="O243" s="221"/>
      <c r="P243" s="221"/>
      <c r="Q243" s="221"/>
      <c r="R243" s="222"/>
      <c r="S243" s="222"/>
      <c r="T243" s="222"/>
      <c r="U243" s="222"/>
      <c r="V243" s="222"/>
      <c r="W243" s="222"/>
      <c r="X243" s="222"/>
      <c r="Y243" s="222"/>
      <c r="Z243" s="212"/>
      <c r="AA243" s="212"/>
      <c r="AB243" s="212"/>
      <c r="AC243" s="212"/>
      <c r="AD243" s="212"/>
      <c r="AE243" s="212"/>
      <c r="AF243" s="212"/>
      <c r="AG243" s="212" t="s">
        <v>173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5">
      <c r="A244" s="219"/>
      <c r="B244" s="220"/>
      <c r="C244" s="258" t="s">
        <v>456</v>
      </c>
      <c r="D244" s="251"/>
      <c r="E244" s="252">
        <v>1.6982999999999999</v>
      </c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175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5">
      <c r="A245" s="231">
        <v>63</v>
      </c>
      <c r="B245" s="232" t="s">
        <v>457</v>
      </c>
      <c r="C245" s="247" t="s">
        <v>458</v>
      </c>
      <c r="D245" s="233" t="s">
        <v>167</v>
      </c>
      <c r="E245" s="234">
        <v>20.324999999999999</v>
      </c>
      <c r="F245" s="235"/>
      <c r="G245" s="236">
        <f>ROUND(E245*F245,2)</f>
        <v>0</v>
      </c>
      <c r="H245" s="235"/>
      <c r="I245" s="236">
        <f>ROUND(E245*H245,2)</f>
        <v>0</v>
      </c>
      <c r="J245" s="235"/>
      <c r="K245" s="236">
        <f>ROUND(E245*J245,2)</f>
        <v>0</v>
      </c>
      <c r="L245" s="236">
        <v>21</v>
      </c>
      <c r="M245" s="236">
        <f>G245*(1+L245/100)</f>
        <v>0</v>
      </c>
      <c r="N245" s="234">
        <v>0</v>
      </c>
      <c r="O245" s="234">
        <f>ROUND(E245*N245,2)</f>
        <v>0</v>
      </c>
      <c r="P245" s="234">
        <v>0.432</v>
      </c>
      <c r="Q245" s="234">
        <f>ROUND(E245*P245,2)</f>
        <v>8.7799999999999994</v>
      </c>
      <c r="R245" s="236" t="s">
        <v>354</v>
      </c>
      <c r="S245" s="236" t="s">
        <v>146</v>
      </c>
      <c r="T245" s="237" t="s">
        <v>169</v>
      </c>
      <c r="U245" s="222">
        <v>3</v>
      </c>
      <c r="V245" s="222">
        <f>ROUND(E245*U245,2)</f>
        <v>60.98</v>
      </c>
      <c r="W245" s="222"/>
      <c r="X245" s="222" t="s">
        <v>170</v>
      </c>
      <c r="Y245" s="222" t="s">
        <v>148</v>
      </c>
      <c r="Z245" s="212"/>
      <c r="AA245" s="212"/>
      <c r="AB245" s="212"/>
      <c r="AC245" s="212"/>
      <c r="AD245" s="212"/>
      <c r="AE245" s="212"/>
      <c r="AF245" s="212"/>
      <c r="AG245" s="212" t="s">
        <v>171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5">
      <c r="A246" s="219"/>
      <c r="B246" s="220"/>
      <c r="C246" s="258" t="s">
        <v>459</v>
      </c>
      <c r="D246" s="251"/>
      <c r="E246" s="252">
        <v>12</v>
      </c>
      <c r="F246" s="222"/>
      <c r="G246" s="222"/>
      <c r="H246" s="222"/>
      <c r="I246" s="222"/>
      <c r="J246" s="222"/>
      <c r="K246" s="222"/>
      <c r="L246" s="222"/>
      <c r="M246" s="222"/>
      <c r="N246" s="221"/>
      <c r="O246" s="221"/>
      <c r="P246" s="221"/>
      <c r="Q246" s="221"/>
      <c r="R246" s="222"/>
      <c r="S246" s="222"/>
      <c r="T246" s="222"/>
      <c r="U246" s="222"/>
      <c r="V246" s="222"/>
      <c r="W246" s="222"/>
      <c r="X246" s="222"/>
      <c r="Y246" s="222"/>
      <c r="Z246" s="212"/>
      <c r="AA246" s="212"/>
      <c r="AB246" s="212"/>
      <c r="AC246" s="212"/>
      <c r="AD246" s="212"/>
      <c r="AE246" s="212"/>
      <c r="AF246" s="212"/>
      <c r="AG246" s="212" t="s">
        <v>175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5">
      <c r="A247" s="219"/>
      <c r="B247" s="220"/>
      <c r="C247" s="258" t="s">
        <v>460</v>
      </c>
      <c r="D247" s="251"/>
      <c r="E247" s="252">
        <v>8.3249999999999993</v>
      </c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175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ht="20.399999999999999" outlineLevel="1" x14ac:dyDescent="0.25">
      <c r="A248" s="231">
        <v>64</v>
      </c>
      <c r="B248" s="232" t="s">
        <v>461</v>
      </c>
      <c r="C248" s="247" t="s">
        <v>462</v>
      </c>
      <c r="D248" s="233" t="s">
        <v>185</v>
      </c>
      <c r="E248" s="234">
        <v>74.725149999999999</v>
      </c>
      <c r="F248" s="235"/>
      <c r="G248" s="236">
        <f>ROUND(E248*F248,2)</f>
        <v>0</v>
      </c>
      <c r="H248" s="235"/>
      <c r="I248" s="236">
        <f>ROUND(E248*H248,2)</f>
        <v>0</v>
      </c>
      <c r="J248" s="235"/>
      <c r="K248" s="236">
        <f>ROUND(E248*J248,2)</f>
        <v>0</v>
      </c>
      <c r="L248" s="236">
        <v>21</v>
      </c>
      <c r="M248" s="236">
        <f>G248*(1+L248/100)</f>
        <v>0</v>
      </c>
      <c r="N248" s="234">
        <v>0</v>
      </c>
      <c r="O248" s="234">
        <f>ROUND(E248*N248,2)</f>
        <v>0</v>
      </c>
      <c r="P248" s="234">
        <v>2.2000000000000002</v>
      </c>
      <c r="Q248" s="234">
        <f>ROUND(E248*P248,2)</f>
        <v>164.4</v>
      </c>
      <c r="R248" s="236" t="s">
        <v>354</v>
      </c>
      <c r="S248" s="236" t="s">
        <v>146</v>
      </c>
      <c r="T248" s="237" t="s">
        <v>169</v>
      </c>
      <c r="U248" s="222">
        <v>7.1950000000000003</v>
      </c>
      <c r="V248" s="222">
        <f>ROUND(E248*U248,2)</f>
        <v>537.65</v>
      </c>
      <c r="W248" s="222"/>
      <c r="X248" s="222" t="s">
        <v>170</v>
      </c>
      <c r="Y248" s="222" t="s">
        <v>148</v>
      </c>
      <c r="Z248" s="212"/>
      <c r="AA248" s="212"/>
      <c r="AB248" s="212"/>
      <c r="AC248" s="212"/>
      <c r="AD248" s="212"/>
      <c r="AE248" s="212"/>
      <c r="AF248" s="212"/>
      <c r="AG248" s="212" t="s">
        <v>171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2" x14ac:dyDescent="0.25">
      <c r="A249" s="219"/>
      <c r="B249" s="220"/>
      <c r="C249" s="258" t="s">
        <v>442</v>
      </c>
      <c r="D249" s="251"/>
      <c r="E249" s="252"/>
      <c r="F249" s="222"/>
      <c r="G249" s="222"/>
      <c r="H249" s="222"/>
      <c r="I249" s="222"/>
      <c r="J249" s="222"/>
      <c r="K249" s="222"/>
      <c r="L249" s="222"/>
      <c r="M249" s="222"/>
      <c r="N249" s="221"/>
      <c r="O249" s="221"/>
      <c r="P249" s="221"/>
      <c r="Q249" s="221"/>
      <c r="R249" s="222"/>
      <c r="S249" s="222"/>
      <c r="T249" s="222"/>
      <c r="U249" s="222"/>
      <c r="V249" s="222"/>
      <c r="W249" s="222"/>
      <c r="X249" s="222"/>
      <c r="Y249" s="222"/>
      <c r="Z249" s="212"/>
      <c r="AA249" s="212"/>
      <c r="AB249" s="212"/>
      <c r="AC249" s="212"/>
      <c r="AD249" s="212"/>
      <c r="AE249" s="212"/>
      <c r="AF249" s="212"/>
      <c r="AG249" s="212" t="s">
        <v>175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5">
      <c r="A250" s="219"/>
      <c r="B250" s="220"/>
      <c r="C250" s="258" t="s">
        <v>463</v>
      </c>
      <c r="D250" s="251"/>
      <c r="E250" s="252">
        <v>48.78</v>
      </c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175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5">
      <c r="A251" s="219"/>
      <c r="B251" s="220"/>
      <c r="C251" s="258" t="s">
        <v>464</v>
      </c>
      <c r="D251" s="251"/>
      <c r="E251" s="252"/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175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30.6" outlineLevel="3" x14ac:dyDescent="0.25">
      <c r="A252" s="219"/>
      <c r="B252" s="220"/>
      <c r="C252" s="258" t="s">
        <v>465</v>
      </c>
      <c r="D252" s="251"/>
      <c r="E252" s="252">
        <v>25.945150000000002</v>
      </c>
      <c r="F252" s="222"/>
      <c r="G252" s="222"/>
      <c r="H252" s="222"/>
      <c r="I252" s="222"/>
      <c r="J252" s="222"/>
      <c r="K252" s="222"/>
      <c r="L252" s="222"/>
      <c r="M252" s="222"/>
      <c r="N252" s="221"/>
      <c r="O252" s="221"/>
      <c r="P252" s="221"/>
      <c r="Q252" s="221"/>
      <c r="R252" s="222"/>
      <c r="S252" s="222"/>
      <c r="T252" s="222"/>
      <c r="U252" s="222"/>
      <c r="V252" s="222"/>
      <c r="W252" s="222"/>
      <c r="X252" s="222"/>
      <c r="Y252" s="222"/>
      <c r="Z252" s="212"/>
      <c r="AA252" s="212"/>
      <c r="AB252" s="212"/>
      <c r="AC252" s="212"/>
      <c r="AD252" s="212"/>
      <c r="AE252" s="212"/>
      <c r="AF252" s="212"/>
      <c r="AG252" s="212" t="s">
        <v>175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ht="20.399999999999999" outlineLevel="1" x14ac:dyDescent="0.25">
      <c r="A253" s="231">
        <v>65</v>
      </c>
      <c r="B253" s="232" t="s">
        <v>466</v>
      </c>
      <c r="C253" s="247" t="s">
        <v>467</v>
      </c>
      <c r="D253" s="233" t="s">
        <v>185</v>
      </c>
      <c r="E253" s="234">
        <v>25.945150000000002</v>
      </c>
      <c r="F253" s="235"/>
      <c r="G253" s="236">
        <f>ROUND(E253*F253,2)</f>
        <v>0</v>
      </c>
      <c r="H253" s="235"/>
      <c r="I253" s="236">
        <f>ROUND(E253*H253,2)</f>
        <v>0</v>
      </c>
      <c r="J253" s="235"/>
      <c r="K253" s="236">
        <f>ROUND(E253*J253,2)</f>
        <v>0</v>
      </c>
      <c r="L253" s="236">
        <v>21</v>
      </c>
      <c r="M253" s="236">
        <f>G253*(1+L253/100)</f>
        <v>0</v>
      </c>
      <c r="N253" s="234">
        <v>0</v>
      </c>
      <c r="O253" s="234">
        <f>ROUND(E253*N253,2)</f>
        <v>0</v>
      </c>
      <c r="P253" s="234">
        <v>0</v>
      </c>
      <c r="Q253" s="234">
        <f>ROUND(E253*P253,2)</f>
        <v>0</v>
      </c>
      <c r="R253" s="236" t="s">
        <v>354</v>
      </c>
      <c r="S253" s="236" t="s">
        <v>146</v>
      </c>
      <c r="T253" s="237" t="s">
        <v>169</v>
      </c>
      <c r="U253" s="222">
        <v>4.8280000000000003</v>
      </c>
      <c r="V253" s="222">
        <f>ROUND(E253*U253,2)</f>
        <v>125.26</v>
      </c>
      <c r="W253" s="222"/>
      <c r="X253" s="222" t="s">
        <v>170</v>
      </c>
      <c r="Y253" s="222" t="s">
        <v>148</v>
      </c>
      <c r="Z253" s="212"/>
      <c r="AA253" s="212"/>
      <c r="AB253" s="212"/>
      <c r="AC253" s="212"/>
      <c r="AD253" s="212"/>
      <c r="AE253" s="212"/>
      <c r="AF253" s="212"/>
      <c r="AG253" s="212" t="s">
        <v>171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5">
      <c r="A254" s="219"/>
      <c r="B254" s="220"/>
      <c r="C254" s="258" t="s">
        <v>464</v>
      </c>
      <c r="D254" s="251"/>
      <c r="E254" s="252"/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175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ht="30.6" outlineLevel="3" x14ac:dyDescent="0.25">
      <c r="A255" s="219"/>
      <c r="B255" s="220"/>
      <c r="C255" s="258" t="s">
        <v>465</v>
      </c>
      <c r="D255" s="251"/>
      <c r="E255" s="252">
        <v>25.945150000000002</v>
      </c>
      <c r="F255" s="222"/>
      <c r="G255" s="222"/>
      <c r="H255" s="222"/>
      <c r="I255" s="222"/>
      <c r="J255" s="222"/>
      <c r="K255" s="222"/>
      <c r="L255" s="222"/>
      <c r="M255" s="222"/>
      <c r="N255" s="221"/>
      <c r="O255" s="221"/>
      <c r="P255" s="221"/>
      <c r="Q255" s="221"/>
      <c r="R255" s="222"/>
      <c r="S255" s="222"/>
      <c r="T255" s="222"/>
      <c r="U255" s="222"/>
      <c r="V255" s="222"/>
      <c r="W255" s="222"/>
      <c r="X255" s="222"/>
      <c r="Y255" s="222"/>
      <c r="Z255" s="212"/>
      <c r="AA255" s="212"/>
      <c r="AB255" s="212"/>
      <c r="AC255" s="212"/>
      <c r="AD255" s="212"/>
      <c r="AE255" s="212"/>
      <c r="AF255" s="212"/>
      <c r="AG255" s="212" t="s">
        <v>175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5">
      <c r="A256" s="231">
        <v>66</v>
      </c>
      <c r="B256" s="232" t="s">
        <v>468</v>
      </c>
      <c r="C256" s="247" t="s">
        <v>469</v>
      </c>
      <c r="D256" s="233" t="s">
        <v>167</v>
      </c>
      <c r="E256" s="234">
        <v>260.95999999999998</v>
      </c>
      <c r="F256" s="235"/>
      <c r="G256" s="236">
        <f>ROUND(E256*F256,2)</f>
        <v>0</v>
      </c>
      <c r="H256" s="235"/>
      <c r="I256" s="236">
        <f>ROUND(E256*H256,2)</f>
        <v>0</v>
      </c>
      <c r="J256" s="235"/>
      <c r="K256" s="236">
        <f>ROUND(E256*J256,2)</f>
        <v>0</v>
      </c>
      <c r="L256" s="236">
        <v>21</v>
      </c>
      <c r="M256" s="236">
        <f>G256*(1+L256/100)</f>
        <v>0</v>
      </c>
      <c r="N256" s="234">
        <v>0</v>
      </c>
      <c r="O256" s="234">
        <f>ROUND(E256*N256,2)</f>
        <v>0</v>
      </c>
      <c r="P256" s="234">
        <v>0.02</v>
      </c>
      <c r="Q256" s="234">
        <f>ROUND(E256*P256,2)</f>
        <v>5.22</v>
      </c>
      <c r="R256" s="236" t="s">
        <v>354</v>
      </c>
      <c r="S256" s="236" t="s">
        <v>146</v>
      </c>
      <c r="T256" s="237" t="s">
        <v>169</v>
      </c>
      <c r="U256" s="222">
        <v>0.23</v>
      </c>
      <c r="V256" s="222">
        <f>ROUND(E256*U256,2)</f>
        <v>60.02</v>
      </c>
      <c r="W256" s="222"/>
      <c r="X256" s="222" t="s">
        <v>170</v>
      </c>
      <c r="Y256" s="222" t="s">
        <v>148</v>
      </c>
      <c r="Z256" s="212"/>
      <c r="AA256" s="212"/>
      <c r="AB256" s="212"/>
      <c r="AC256" s="212"/>
      <c r="AD256" s="212"/>
      <c r="AE256" s="212"/>
      <c r="AF256" s="212"/>
      <c r="AG256" s="212" t="s">
        <v>171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5">
      <c r="A257" s="219"/>
      <c r="B257" s="220"/>
      <c r="C257" s="257" t="s">
        <v>470</v>
      </c>
      <c r="D257" s="255"/>
      <c r="E257" s="255"/>
      <c r="F257" s="255"/>
      <c r="G257" s="255"/>
      <c r="H257" s="222"/>
      <c r="I257" s="222"/>
      <c r="J257" s="222"/>
      <c r="K257" s="222"/>
      <c r="L257" s="222"/>
      <c r="M257" s="222"/>
      <c r="N257" s="221"/>
      <c r="O257" s="221"/>
      <c r="P257" s="221"/>
      <c r="Q257" s="221"/>
      <c r="R257" s="222"/>
      <c r="S257" s="222"/>
      <c r="T257" s="222"/>
      <c r="U257" s="222"/>
      <c r="V257" s="222"/>
      <c r="W257" s="222"/>
      <c r="X257" s="222"/>
      <c r="Y257" s="222"/>
      <c r="Z257" s="212"/>
      <c r="AA257" s="212"/>
      <c r="AB257" s="212"/>
      <c r="AC257" s="212"/>
      <c r="AD257" s="212"/>
      <c r="AE257" s="212"/>
      <c r="AF257" s="212"/>
      <c r="AG257" s="212" t="s">
        <v>173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2" x14ac:dyDescent="0.25">
      <c r="A258" s="219"/>
      <c r="B258" s="220"/>
      <c r="C258" s="258" t="s">
        <v>471</v>
      </c>
      <c r="D258" s="251"/>
      <c r="E258" s="252">
        <v>260.95999999999998</v>
      </c>
      <c r="F258" s="222"/>
      <c r="G258" s="222"/>
      <c r="H258" s="222"/>
      <c r="I258" s="222"/>
      <c r="J258" s="222"/>
      <c r="K258" s="222"/>
      <c r="L258" s="222"/>
      <c r="M258" s="222"/>
      <c r="N258" s="221"/>
      <c r="O258" s="221"/>
      <c r="P258" s="221"/>
      <c r="Q258" s="221"/>
      <c r="R258" s="222"/>
      <c r="S258" s="222"/>
      <c r="T258" s="222"/>
      <c r="U258" s="222"/>
      <c r="V258" s="222"/>
      <c r="W258" s="222"/>
      <c r="X258" s="222"/>
      <c r="Y258" s="222"/>
      <c r="Z258" s="212"/>
      <c r="AA258" s="212"/>
      <c r="AB258" s="212"/>
      <c r="AC258" s="212"/>
      <c r="AD258" s="212"/>
      <c r="AE258" s="212"/>
      <c r="AF258" s="212"/>
      <c r="AG258" s="212" t="s">
        <v>175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20.399999999999999" outlineLevel="1" x14ac:dyDescent="0.25">
      <c r="A259" s="231">
        <v>67</v>
      </c>
      <c r="B259" s="232" t="s">
        <v>472</v>
      </c>
      <c r="C259" s="247" t="s">
        <v>473</v>
      </c>
      <c r="D259" s="233" t="s">
        <v>167</v>
      </c>
      <c r="E259" s="234">
        <v>27.777000000000001</v>
      </c>
      <c r="F259" s="235"/>
      <c r="G259" s="236">
        <f>ROUND(E259*F259,2)</f>
        <v>0</v>
      </c>
      <c r="H259" s="235"/>
      <c r="I259" s="236">
        <f>ROUND(E259*H259,2)</f>
        <v>0</v>
      </c>
      <c r="J259" s="235"/>
      <c r="K259" s="236">
        <f>ROUND(E259*J259,2)</f>
        <v>0</v>
      </c>
      <c r="L259" s="236">
        <v>21</v>
      </c>
      <c r="M259" s="236">
        <f>G259*(1+L259/100)</f>
        <v>0</v>
      </c>
      <c r="N259" s="234">
        <v>1.17E-3</v>
      </c>
      <c r="O259" s="234">
        <f>ROUND(E259*N259,2)</f>
        <v>0.03</v>
      </c>
      <c r="P259" s="234">
        <v>7.5999999999999998E-2</v>
      </c>
      <c r="Q259" s="234">
        <f>ROUND(E259*P259,2)</f>
        <v>2.11</v>
      </c>
      <c r="R259" s="236" t="s">
        <v>354</v>
      </c>
      <c r="S259" s="236" t="s">
        <v>146</v>
      </c>
      <c r="T259" s="237" t="s">
        <v>169</v>
      </c>
      <c r="U259" s="222">
        <v>0.93899999999999995</v>
      </c>
      <c r="V259" s="222">
        <f>ROUND(E259*U259,2)</f>
        <v>26.08</v>
      </c>
      <c r="W259" s="222"/>
      <c r="X259" s="222" t="s">
        <v>170</v>
      </c>
      <c r="Y259" s="222" t="s">
        <v>148</v>
      </c>
      <c r="Z259" s="212"/>
      <c r="AA259" s="212"/>
      <c r="AB259" s="212"/>
      <c r="AC259" s="212"/>
      <c r="AD259" s="212"/>
      <c r="AE259" s="212"/>
      <c r="AF259" s="212"/>
      <c r="AG259" s="212" t="s">
        <v>171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2" x14ac:dyDescent="0.25">
      <c r="A260" s="219"/>
      <c r="B260" s="220"/>
      <c r="C260" s="258" t="s">
        <v>474</v>
      </c>
      <c r="D260" s="251"/>
      <c r="E260" s="252">
        <v>27.777000000000001</v>
      </c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175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20.399999999999999" outlineLevel="1" x14ac:dyDescent="0.25">
      <c r="A261" s="231">
        <v>68</v>
      </c>
      <c r="B261" s="232" t="s">
        <v>475</v>
      </c>
      <c r="C261" s="247" t="s">
        <v>476</v>
      </c>
      <c r="D261" s="233" t="s">
        <v>167</v>
      </c>
      <c r="E261" s="234">
        <v>2.9550000000000001</v>
      </c>
      <c r="F261" s="235"/>
      <c r="G261" s="236">
        <f>ROUND(E261*F261,2)</f>
        <v>0</v>
      </c>
      <c r="H261" s="235"/>
      <c r="I261" s="236">
        <f>ROUND(E261*H261,2)</f>
        <v>0</v>
      </c>
      <c r="J261" s="235"/>
      <c r="K261" s="236">
        <f>ROUND(E261*J261,2)</f>
        <v>0</v>
      </c>
      <c r="L261" s="236">
        <v>21</v>
      </c>
      <c r="M261" s="236">
        <f>G261*(1+L261/100)</f>
        <v>0</v>
      </c>
      <c r="N261" s="234">
        <v>1E-3</v>
      </c>
      <c r="O261" s="234">
        <f>ROUND(E261*N261,2)</f>
        <v>0</v>
      </c>
      <c r="P261" s="234">
        <v>6.3E-2</v>
      </c>
      <c r="Q261" s="234">
        <f>ROUND(E261*P261,2)</f>
        <v>0.19</v>
      </c>
      <c r="R261" s="236" t="s">
        <v>354</v>
      </c>
      <c r="S261" s="236" t="s">
        <v>146</v>
      </c>
      <c r="T261" s="237" t="s">
        <v>169</v>
      </c>
      <c r="U261" s="222">
        <v>0.71799999999999997</v>
      </c>
      <c r="V261" s="222">
        <f>ROUND(E261*U261,2)</f>
        <v>2.12</v>
      </c>
      <c r="W261" s="222"/>
      <c r="X261" s="222" t="s">
        <v>170</v>
      </c>
      <c r="Y261" s="222" t="s">
        <v>148</v>
      </c>
      <c r="Z261" s="212"/>
      <c r="AA261" s="212"/>
      <c r="AB261" s="212"/>
      <c r="AC261" s="212"/>
      <c r="AD261" s="212"/>
      <c r="AE261" s="212"/>
      <c r="AF261" s="212"/>
      <c r="AG261" s="212" t="s">
        <v>171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2" x14ac:dyDescent="0.25">
      <c r="A262" s="219"/>
      <c r="B262" s="220"/>
      <c r="C262" s="258" t="s">
        <v>477</v>
      </c>
      <c r="D262" s="251"/>
      <c r="E262" s="252">
        <v>2.9550000000000001</v>
      </c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175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5">
      <c r="A263" s="231">
        <v>69</v>
      </c>
      <c r="B263" s="232" t="s">
        <v>478</v>
      </c>
      <c r="C263" s="247" t="s">
        <v>479</v>
      </c>
      <c r="D263" s="233" t="s">
        <v>249</v>
      </c>
      <c r="E263" s="234">
        <v>16.2</v>
      </c>
      <c r="F263" s="235"/>
      <c r="G263" s="236">
        <f>ROUND(E263*F263,2)</f>
        <v>0</v>
      </c>
      <c r="H263" s="235"/>
      <c r="I263" s="236">
        <f>ROUND(E263*H263,2)</f>
        <v>0</v>
      </c>
      <c r="J263" s="235"/>
      <c r="K263" s="236">
        <f>ROUND(E263*J263,2)</f>
        <v>0</v>
      </c>
      <c r="L263" s="236">
        <v>21</v>
      </c>
      <c r="M263" s="236">
        <f>G263*(1+L263/100)</f>
        <v>0</v>
      </c>
      <c r="N263" s="234">
        <v>0</v>
      </c>
      <c r="O263" s="234">
        <f>ROUND(E263*N263,2)</f>
        <v>0</v>
      </c>
      <c r="P263" s="234">
        <v>3.6999999999999998E-2</v>
      </c>
      <c r="Q263" s="234">
        <f>ROUND(E263*P263,2)</f>
        <v>0.6</v>
      </c>
      <c r="R263" s="236" t="s">
        <v>354</v>
      </c>
      <c r="S263" s="236" t="s">
        <v>146</v>
      </c>
      <c r="T263" s="237" t="s">
        <v>169</v>
      </c>
      <c r="U263" s="222">
        <v>0.55000000000000004</v>
      </c>
      <c r="V263" s="222">
        <f>ROUND(E263*U263,2)</f>
        <v>8.91</v>
      </c>
      <c r="W263" s="222"/>
      <c r="X263" s="222" t="s">
        <v>170</v>
      </c>
      <c r="Y263" s="222" t="s">
        <v>148</v>
      </c>
      <c r="Z263" s="212"/>
      <c r="AA263" s="212"/>
      <c r="AB263" s="212"/>
      <c r="AC263" s="212"/>
      <c r="AD263" s="212"/>
      <c r="AE263" s="212"/>
      <c r="AF263" s="212"/>
      <c r="AG263" s="212" t="s">
        <v>171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2" x14ac:dyDescent="0.25">
      <c r="A264" s="219"/>
      <c r="B264" s="220"/>
      <c r="C264" s="258" t="s">
        <v>480</v>
      </c>
      <c r="D264" s="251"/>
      <c r="E264" s="252">
        <v>16.2</v>
      </c>
      <c r="F264" s="222"/>
      <c r="G264" s="222"/>
      <c r="H264" s="222"/>
      <c r="I264" s="222"/>
      <c r="J264" s="222"/>
      <c r="K264" s="222"/>
      <c r="L264" s="222"/>
      <c r="M264" s="222"/>
      <c r="N264" s="221"/>
      <c r="O264" s="221"/>
      <c r="P264" s="221"/>
      <c r="Q264" s="221"/>
      <c r="R264" s="222"/>
      <c r="S264" s="222"/>
      <c r="T264" s="222"/>
      <c r="U264" s="222"/>
      <c r="V264" s="222"/>
      <c r="W264" s="222"/>
      <c r="X264" s="222"/>
      <c r="Y264" s="222"/>
      <c r="Z264" s="212"/>
      <c r="AA264" s="212"/>
      <c r="AB264" s="212"/>
      <c r="AC264" s="212"/>
      <c r="AD264" s="212"/>
      <c r="AE264" s="212"/>
      <c r="AF264" s="212"/>
      <c r="AG264" s="212" t="s">
        <v>175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ht="20.399999999999999" outlineLevel="1" x14ac:dyDescent="0.25">
      <c r="A265" s="231">
        <v>70</v>
      </c>
      <c r="B265" s="232" t="s">
        <v>481</v>
      </c>
      <c r="C265" s="247" t="s">
        <v>482</v>
      </c>
      <c r="D265" s="233" t="s">
        <v>167</v>
      </c>
      <c r="E265" s="234">
        <v>102.09099999999999</v>
      </c>
      <c r="F265" s="235"/>
      <c r="G265" s="236">
        <f>ROUND(E265*F265,2)</f>
        <v>0</v>
      </c>
      <c r="H265" s="235"/>
      <c r="I265" s="236">
        <f>ROUND(E265*H265,2)</f>
        <v>0</v>
      </c>
      <c r="J265" s="235"/>
      <c r="K265" s="236">
        <f>ROUND(E265*J265,2)</f>
        <v>0</v>
      </c>
      <c r="L265" s="236">
        <v>21</v>
      </c>
      <c r="M265" s="236">
        <f>G265*(1+L265/100)</f>
        <v>0</v>
      </c>
      <c r="N265" s="234">
        <v>0</v>
      </c>
      <c r="O265" s="234">
        <f>ROUND(E265*N265,2)</f>
        <v>0</v>
      </c>
      <c r="P265" s="234">
        <v>6.8000000000000005E-2</v>
      </c>
      <c r="Q265" s="234">
        <f>ROUND(E265*P265,2)</f>
        <v>6.94</v>
      </c>
      <c r="R265" s="236" t="s">
        <v>354</v>
      </c>
      <c r="S265" s="236" t="s">
        <v>146</v>
      </c>
      <c r="T265" s="237" t="s">
        <v>169</v>
      </c>
      <c r="U265" s="222">
        <v>0.48</v>
      </c>
      <c r="V265" s="222">
        <f>ROUND(E265*U265,2)</f>
        <v>49</v>
      </c>
      <c r="W265" s="222"/>
      <c r="X265" s="222" t="s">
        <v>170</v>
      </c>
      <c r="Y265" s="222" t="s">
        <v>148</v>
      </c>
      <c r="Z265" s="212"/>
      <c r="AA265" s="212"/>
      <c r="AB265" s="212"/>
      <c r="AC265" s="212"/>
      <c r="AD265" s="212"/>
      <c r="AE265" s="212"/>
      <c r="AF265" s="212"/>
      <c r="AG265" s="212" t="s">
        <v>171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2" x14ac:dyDescent="0.25">
      <c r="A266" s="219"/>
      <c r="B266" s="220"/>
      <c r="C266" s="257" t="s">
        <v>483</v>
      </c>
      <c r="D266" s="255"/>
      <c r="E266" s="255"/>
      <c r="F266" s="255"/>
      <c r="G266" s="255"/>
      <c r="H266" s="222"/>
      <c r="I266" s="222"/>
      <c r="J266" s="222"/>
      <c r="K266" s="222"/>
      <c r="L266" s="222"/>
      <c r="M266" s="222"/>
      <c r="N266" s="221"/>
      <c r="O266" s="221"/>
      <c r="P266" s="221"/>
      <c r="Q266" s="221"/>
      <c r="R266" s="222"/>
      <c r="S266" s="222"/>
      <c r="T266" s="222"/>
      <c r="U266" s="222"/>
      <c r="V266" s="222"/>
      <c r="W266" s="222"/>
      <c r="X266" s="222"/>
      <c r="Y266" s="222"/>
      <c r="Z266" s="212"/>
      <c r="AA266" s="212"/>
      <c r="AB266" s="212"/>
      <c r="AC266" s="212"/>
      <c r="AD266" s="212"/>
      <c r="AE266" s="212"/>
      <c r="AF266" s="212"/>
      <c r="AG266" s="212" t="s">
        <v>173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2" x14ac:dyDescent="0.25">
      <c r="A267" s="219"/>
      <c r="B267" s="220"/>
      <c r="C267" s="258" t="s">
        <v>484</v>
      </c>
      <c r="D267" s="251"/>
      <c r="E267" s="252">
        <v>9.2799999999999994</v>
      </c>
      <c r="F267" s="222"/>
      <c r="G267" s="222"/>
      <c r="H267" s="222"/>
      <c r="I267" s="222"/>
      <c r="J267" s="222"/>
      <c r="K267" s="222"/>
      <c r="L267" s="222"/>
      <c r="M267" s="222"/>
      <c r="N267" s="221"/>
      <c r="O267" s="221"/>
      <c r="P267" s="221"/>
      <c r="Q267" s="221"/>
      <c r="R267" s="222"/>
      <c r="S267" s="222"/>
      <c r="T267" s="222"/>
      <c r="U267" s="222"/>
      <c r="V267" s="222"/>
      <c r="W267" s="222"/>
      <c r="X267" s="222"/>
      <c r="Y267" s="222"/>
      <c r="Z267" s="212"/>
      <c r="AA267" s="212"/>
      <c r="AB267" s="212"/>
      <c r="AC267" s="212"/>
      <c r="AD267" s="212"/>
      <c r="AE267" s="212"/>
      <c r="AF267" s="212"/>
      <c r="AG267" s="212" t="s">
        <v>175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5">
      <c r="A268" s="219"/>
      <c r="B268" s="220"/>
      <c r="C268" s="258" t="s">
        <v>485</v>
      </c>
      <c r="D268" s="251"/>
      <c r="E268" s="252">
        <v>24.48</v>
      </c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175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5">
      <c r="A269" s="219"/>
      <c r="B269" s="220"/>
      <c r="C269" s="258" t="s">
        <v>486</v>
      </c>
      <c r="D269" s="251"/>
      <c r="E269" s="252">
        <v>8.6</v>
      </c>
      <c r="F269" s="222"/>
      <c r="G269" s="222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175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5">
      <c r="A270" s="219"/>
      <c r="B270" s="220"/>
      <c r="C270" s="258" t="s">
        <v>487</v>
      </c>
      <c r="D270" s="251"/>
      <c r="E270" s="252">
        <v>7.8</v>
      </c>
      <c r="F270" s="222"/>
      <c r="G270" s="222"/>
      <c r="H270" s="222"/>
      <c r="I270" s="222"/>
      <c r="J270" s="222"/>
      <c r="K270" s="222"/>
      <c r="L270" s="222"/>
      <c r="M270" s="222"/>
      <c r="N270" s="221"/>
      <c r="O270" s="221"/>
      <c r="P270" s="221"/>
      <c r="Q270" s="221"/>
      <c r="R270" s="222"/>
      <c r="S270" s="222"/>
      <c r="T270" s="222"/>
      <c r="U270" s="222"/>
      <c r="V270" s="222"/>
      <c r="W270" s="222"/>
      <c r="X270" s="222"/>
      <c r="Y270" s="222"/>
      <c r="Z270" s="212"/>
      <c r="AA270" s="212"/>
      <c r="AB270" s="212"/>
      <c r="AC270" s="212"/>
      <c r="AD270" s="212"/>
      <c r="AE270" s="212"/>
      <c r="AF270" s="212"/>
      <c r="AG270" s="212" t="s">
        <v>175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5">
      <c r="A271" s="219"/>
      <c r="B271" s="220"/>
      <c r="C271" s="258" t="s">
        <v>488</v>
      </c>
      <c r="D271" s="251"/>
      <c r="E271" s="252">
        <v>7.8</v>
      </c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175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5">
      <c r="A272" s="219"/>
      <c r="B272" s="220"/>
      <c r="C272" s="258" t="s">
        <v>489</v>
      </c>
      <c r="D272" s="251"/>
      <c r="E272" s="252">
        <v>11.52</v>
      </c>
      <c r="F272" s="222"/>
      <c r="G272" s="222"/>
      <c r="H272" s="222"/>
      <c r="I272" s="222"/>
      <c r="J272" s="222"/>
      <c r="K272" s="222"/>
      <c r="L272" s="222"/>
      <c r="M272" s="222"/>
      <c r="N272" s="221"/>
      <c r="O272" s="221"/>
      <c r="P272" s="221"/>
      <c r="Q272" s="221"/>
      <c r="R272" s="222"/>
      <c r="S272" s="222"/>
      <c r="T272" s="222"/>
      <c r="U272" s="222"/>
      <c r="V272" s="222"/>
      <c r="W272" s="222"/>
      <c r="X272" s="222"/>
      <c r="Y272" s="222"/>
      <c r="Z272" s="212"/>
      <c r="AA272" s="212"/>
      <c r="AB272" s="212"/>
      <c r="AC272" s="212"/>
      <c r="AD272" s="212"/>
      <c r="AE272" s="212"/>
      <c r="AF272" s="212"/>
      <c r="AG272" s="212" t="s">
        <v>175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3" x14ac:dyDescent="0.25">
      <c r="A273" s="219"/>
      <c r="B273" s="220"/>
      <c r="C273" s="258" t="s">
        <v>490</v>
      </c>
      <c r="D273" s="251"/>
      <c r="E273" s="252">
        <v>10.119999999999999</v>
      </c>
      <c r="F273" s="222"/>
      <c r="G273" s="222"/>
      <c r="H273" s="222"/>
      <c r="I273" s="222"/>
      <c r="J273" s="222"/>
      <c r="K273" s="222"/>
      <c r="L273" s="222"/>
      <c r="M273" s="222"/>
      <c r="N273" s="221"/>
      <c r="O273" s="221"/>
      <c r="P273" s="221"/>
      <c r="Q273" s="221"/>
      <c r="R273" s="222"/>
      <c r="S273" s="222"/>
      <c r="T273" s="222"/>
      <c r="U273" s="222"/>
      <c r="V273" s="222"/>
      <c r="W273" s="222"/>
      <c r="X273" s="222"/>
      <c r="Y273" s="222"/>
      <c r="Z273" s="212"/>
      <c r="AA273" s="212"/>
      <c r="AB273" s="212"/>
      <c r="AC273" s="212"/>
      <c r="AD273" s="212"/>
      <c r="AE273" s="212"/>
      <c r="AF273" s="212"/>
      <c r="AG273" s="212" t="s">
        <v>175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5">
      <c r="A274" s="219"/>
      <c r="B274" s="220"/>
      <c r="C274" s="258" t="s">
        <v>491</v>
      </c>
      <c r="D274" s="251"/>
      <c r="E274" s="252">
        <v>1.8360000000000001</v>
      </c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175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5">
      <c r="A275" s="219"/>
      <c r="B275" s="220"/>
      <c r="C275" s="258" t="s">
        <v>492</v>
      </c>
      <c r="D275" s="251"/>
      <c r="E275" s="252">
        <v>3.2872499999999998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175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3" x14ac:dyDescent="0.25">
      <c r="A276" s="219"/>
      <c r="B276" s="220"/>
      <c r="C276" s="258" t="s">
        <v>493</v>
      </c>
      <c r="D276" s="251"/>
      <c r="E276" s="252">
        <v>3.4087499999999999</v>
      </c>
      <c r="F276" s="222"/>
      <c r="G276" s="222"/>
      <c r="H276" s="222"/>
      <c r="I276" s="222"/>
      <c r="J276" s="222"/>
      <c r="K276" s="222"/>
      <c r="L276" s="222"/>
      <c r="M276" s="222"/>
      <c r="N276" s="221"/>
      <c r="O276" s="221"/>
      <c r="P276" s="221"/>
      <c r="Q276" s="221"/>
      <c r="R276" s="222"/>
      <c r="S276" s="222"/>
      <c r="T276" s="222"/>
      <c r="U276" s="222"/>
      <c r="V276" s="222"/>
      <c r="W276" s="222"/>
      <c r="X276" s="222"/>
      <c r="Y276" s="222"/>
      <c r="Z276" s="212"/>
      <c r="AA276" s="212"/>
      <c r="AB276" s="212"/>
      <c r="AC276" s="212"/>
      <c r="AD276" s="212"/>
      <c r="AE276" s="212"/>
      <c r="AF276" s="212"/>
      <c r="AG276" s="212" t="s">
        <v>175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5">
      <c r="A277" s="219"/>
      <c r="B277" s="220"/>
      <c r="C277" s="258" t="s">
        <v>494</v>
      </c>
      <c r="D277" s="251"/>
      <c r="E277" s="252">
        <v>3.1589999999999998</v>
      </c>
      <c r="F277" s="222"/>
      <c r="G277" s="222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175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5">
      <c r="A278" s="219"/>
      <c r="B278" s="220"/>
      <c r="C278" s="258" t="s">
        <v>495</v>
      </c>
      <c r="D278" s="251"/>
      <c r="E278" s="252">
        <v>10.8</v>
      </c>
      <c r="F278" s="222"/>
      <c r="G278" s="222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175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5">
      <c r="A279" s="231">
        <v>71</v>
      </c>
      <c r="B279" s="232" t="s">
        <v>496</v>
      </c>
      <c r="C279" s="247" t="s">
        <v>497</v>
      </c>
      <c r="D279" s="233" t="s">
        <v>167</v>
      </c>
      <c r="E279" s="234">
        <v>487.8</v>
      </c>
      <c r="F279" s="235"/>
      <c r="G279" s="236">
        <f>ROUND(E279*F279,2)</f>
        <v>0</v>
      </c>
      <c r="H279" s="235"/>
      <c r="I279" s="236">
        <f>ROUND(E279*H279,2)</f>
        <v>0</v>
      </c>
      <c r="J279" s="235"/>
      <c r="K279" s="236">
        <f>ROUND(E279*J279,2)</f>
        <v>0</v>
      </c>
      <c r="L279" s="236">
        <v>21</v>
      </c>
      <c r="M279" s="236">
        <f>G279*(1+L279/100)</f>
        <v>0</v>
      </c>
      <c r="N279" s="234">
        <v>0</v>
      </c>
      <c r="O279" s="234">
        <f>ROUND(E279*N279,2)</f>
        <v>0</v>
      </c>
      <c r="P279" s="234">
        <v>9.7400000000000004E-3</v>
      </c>
      <c r="Q279" s="234">
        <f>ROUND(E279*P279,2)</f>
        <v>4.75</v>
      </c>
      <c r="R279" s="236" t="s">
        <v>498</v>
      </c>
      <c r="S279" s="236" t="s">
        <v>146</v>
      </c>
      <c r="T279" s="237" t="s">
        <v>169</v>
      </c>
      <c r="U279" s="222">
        <v>4.3999999999999997E-2</v>
      </c>
      <c r="V279" s="222">
        <f>ROUND(E279*U279,2)</f>
        <v>21.46</v>
      </c>
      <c r="W279" s="222"/>
      <c r="X279" s="222" t="s">
        <v>170</v>
      </c>
      <c r="Y279" s="222" t="s">
        <v>148</v>
      </c>
      <c r="Z279" s="212"/>
      <c r="AA279" s="212"/>
      <c r="AB279" s="212"/>
      <c r="AC279" s="212"/>
      <c r="AD279" s="212"/>
      <c r="AE279" s="212"/>
      <c r="AF279" s="212"/>
      <c r="AG279" s="212" t="s">
        <v>171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5">
      <c r="A280" s="219"/>
      <c r="B280" s="220"/>
      <c r="C280" s="258" t="s">
        <v>442</v>
      </c>
      <c r="D280" s="251"/>
      <c r="E280" s="252"/>
      <c r="F280" s="222"/>
      <c r="G280" s="222"/>
      <c r="H280" s="222"/>
      <c r="I280" s="222"/>
      <c r="J280" s="222"/>
      <c r="K280" s="222"/>
      <c r="L280" s="222"/>
      <c r="M280" s="222"/>
      <c r="N280" s="221"/>
      <c r="O280" s="221"/>
      <c r="P280" s="221"/>
      <c r="Q280" s="221"/>
      <c r="R280" s="222"/>
      <c r="S280" s="222"/>
      <c r="T280" s="222"/>
      <c r="U280" s="222"/>
      <c r="V280" s="222"/>
      <c r="W280" s="222"/>
      <c r="X280" s="222"/>
      <c r="Y280" s="222"/>
      <c r="Z280" s="212"/>
      <c r="AA280" s="212"/>
      <c r="AB280" s="212"/>
      <c r="AC280" s="212"/>
      <c r="AD280" s="212"/>
      <c r="AE280" s="212"/>
      <c r="AF280" s="212"/>
      <c r="AG280" s="212" t="s">
        <v>175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5">
      <c r="A281" s="219"/>
      <c r="B281" s="220"/>
      <c r="C281" s="258" t="s">
        <v>499</v>
      </c>
      <c r="D281" s="251"/>
      <c r="E281" s="252">
        <v>487.8</v>
      </c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175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ht="20.399999999999999" outlineLevel="1" x14ac:dyDescent="0.25">
      <c r="A282" s="231">
        <v>72</v>
      </c>
      <c r="B282" s="232" t="s">
        <v>500</v>
      </c>
      <c r="C282" s="247" t="s">
        <v>501</v>
      </c>
      <c r="D282" s="233" t="s">
        <v>167</v>
      </c>
      <c r="E282" s="234">
        <v>471.73</v>
      </c>
      <c r="F282" s="235"/>
      <c r="G282" s="236">
        <f>ROUND(E282*F282,2)</f>
        <v>0</v>
      </c>
      <c r="H282" s="235"/>
      <c r="I282" s="236">
        <f>ROUND(E282*H282,2)</f>
        <v>0</v>
      </c>
      <c r="J282" s="235"/>
      <c r="K282" s="236">
        <f>ROUND(E282*J282,2)</f>
        <v>0</v>
      </c>
      <c r="L282" s="236">
        <v>21</v>
      </c>
      <c r="M282" s="236">
        <f>G282*(1+L282/100)</f>
        <v>0</v>
      </c>
      <c r="N282" s="234">
        <v>0</v>
      </c>
      <c r="O282" s="234">
        <f>ROUND(E282*N282,2)</f>
        <v>0</v>
      </c>
      <c r="P282" s="234">
        <v>2E-3</v>
      </c>
      <c r="Q282" s="234">
        <f>ROUND(E282*P282,2)</f>
        <v>0.94</v>
      </c>
      <c r="R282" s="236" t="s">
        <v>502</v>
      </c>
      <c r="S282" s="236" t="s">
        <v>146</v>
      </c>
      <c r="T282" s="237" t="s">
        <v>169</v>
      </c>
      <c r="U282" s="222">
        <v>3.7999999999999999E-2</v>
      </c>
      <c r="V282" s="222">
        <f>ROUND(E282*U282,2)</f>
        <v>17.93</v>
      </c>
      <c r="W282" s="222"/>
      <c r="X282" s="222" t="s">
        <v>170</v>
      </c>
      <c r="Y282" s="222" t="s">
        <v>148</v>
      </c>
      <c r="Z282" s="212"/>
      <c r="AA282" s="212"/>
      <c r="AB282" s="212"/>
      <c r="AC282" s="212"/>
      <c r="AD282" s="212"/>
      <c r="AE282" s="212"/>
      <c r="AF282" s="212"/>
      <c r="AG282" s="212" t="s">
        <v>171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5">
      <c r="A283" s="219"/>
      <c r="B283" s="220"/>
      <c r="C283" s="258" t="s">
        <v>442</v>
      </c>
      <c r="D283" s="251"/>
      <c r="E283" s="252"/>
      <c r="F283" s="222"/>
      <c r="G283" s="222"/>
      <c r="H283" s="222"/>
      <c r="I283" s="222"/>
      <c r="J283" s="222"/>
      <c r="K283" s="222"/>
      <c r="L283" s="222"/>
      <c r="M283" s="222"/>
      <c r="N283" s="221"/>
      <c r="O283" s="221"/>
      <c r="P283" s="221"/>
      <c r="Q283" s="221"/>
      <c r="R283" s="222"/>
      <c r="S283" s="222"/>
      <c r="T283" s="222"/>
      <c r="U283" s="222"/>
      <c r="V283" s="222"/>
      <c r="W283" s="222"/>
      <c r="X283" s="222"/>
      <c r="Y283" s="222"/>
      <c r="Z283" s="212"/>
      <c r="AA283" s="212"/>
      <c r="AB283" s="212"/>
      <c r="AC283" s="212"/>
      <c r="AD283" s="212"/>
      <c r="AE283" s="212"/>
      <c r="AF283" s="212"/>
      <c r="AG283" s="212" t="s">
        <v>175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ht="30.6" outlineLevel="3" x14ac:dyDescent="0.25">
      <c r="A284" s="219"/>
      <c r="B284" s="220"/>
      <c r="C284" s="258" t="s">
        <v>503</v>
      </c>
      <c r="D284" s="251"/>
      <c r="E284" s="252">
        <v>471.73</v>
      </c>
      <c r="F284" s="222"/>
      <c r="G284" s="222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175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5">
      <c r="A285" s="231">
        <v>73</v>
      </c>
      <c r="B285" s="232" t="s">
        <v>504</v>
      </c>
      <c r="C285" s="247" t="s">
        <v>505</v>
      </c>
      <c r="D285" s="233" t="s">
        <v>167</v>
      </c>
      <c r="E285" s="234">
        <v>42.01</v>
      </c>
      <c r="F285" s="235"/>
      <c r="G285" s="236">
        <f>ROUND(E285*F285,2)</f>
        <v>0</v>
      </c>
      <c r="H285" s="235"/>
      <c r="I285" s="236">
        <f>ROUND(E285*H285,2)</f>
        <v>0</v>
      </c>
      <c r="J285" s="235"/>
      <c r="K285" s="236">
        <f>ROUND(E285*J285,2)</f>
        <v>0</v>
      </c>
      <c r="L285" s="236">
        <v>21</v>
      </c>
      <c r="M285" s="236">
        <f>G285*(1+L285/100)</f>
        <v>0</v>
      </c>
      <c r="N285" s="234">
        <v>0</v>
      </c>
      <c r="O285" s="234">
        <f>ROUND(E285*N285,2)</f>
        <v>0</v>
      </c>
      <c r="P285" s="234">
        <v>3.5000000000000001E-3</v>
      </c>
      <c r="Q285" s="234">
        <f>ROUND(E285*P285,2)</f>
        <v>0.15</v>
      </c>
      <c r="R285" s="236" t="s">
        <v>506</v>
      </c>
      <c r="S285" s="236" t="s">
        <v>146</v>
      </c>
      <c r="T285" s="237" t="s">
        <v>169</v>
      </c>
      <c r="U285" s="222">
        <v>0.255</v>
      </c>
      <c r="V285" s="222">
        <f>ROUND(E285*U285,2)</f>
        <v>10.71</v>
      </c>
      <c r="W285" s="222"/>
      <c r="X285" s="222" t="s">
        <v>170</v>
      </c>
      <c r="Y285" s="222" t="s">
        <v>148</v>
      </c>
      <c r="Z285" s="212"/>
      <c r="AA285" s="212"/>
      <c r="AB285" s="212"/>
      <c r="AC285" s="212"/>
      <c r="AD285" s="212"/>
      <c r="AE285" s="212"/>
      <c r="AF285" s="212"/>
      <c r="AG285" s="212" t="s">
        <v>171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2" x14ac:dyDescent="0.25">
      <c r="A286" s="219"/>
      <c r="B286" s="220"/>
      <c r="C286" s="258" t="s">
        <v>507</v>
      </c>
      <c r="D286" s="251"/>
      <c r="E286" s="252">
        <v>42.01</v>
      </c>
      <c r="F286" s="222"/>
      <c r="G286" s="222"/>
      <c r="H286" s="222"/>
      <c r="I286" s="222"/>
      <c r="J286" s="222"/>
      <c r="K286" s="222"/>
      <c r="L286" s="222"/>
      <c r="M286" s="222"/>
      <c r="N286" s="221"/>
      <c r="O286" s="221"/>
      <c r="P286" s="221"/>
      <c r="Q286" s="221"/>
      <c r="R286" s="222"/>
      <c r="S286" s="222"/>
      <c r="T286" s="222"/>
      <c r="U286" s="222"/>
      <c r="V286" s="222"/>
      <c r="W286" s="222"/>
      <c r="X286" s="222"/>
      <c r="Y286" s="222"/>
      <c r="Z286" s="212"/>
      <c r="AA286" s="212"/>
      <c r="AB286" s="212"/>
      <c r="AC286" s="212"/>
      <c r="AD286" s="212"/>
      <c r="AE286" s="212"/>
      <c r="AF286" s="212"/>
      <c r="AG286" s="212" t="s">
        <v>175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x14ac:dyDescent="0.25">
      <c r="A287" s="224" t="s">
        <v>141</v>
      </c>
      <c r="B287" s="225" t="s">
        <v>91</v>
      </c>
      <c r="C287" s="245" t="s">
        <v>92</v>
      </c>
      <c r="D287" s="226"/>
      <c r="E287" s="227"/>
      <c r="F287" s="228"/>
      <c r="G287" s="228">
        <f>SUMIF(AG288:AG289,"&lt;&gt;NOR",G288:G289)</f>
        <v>0</v>
      </c>
      <c r="H287" s="228"/>
      <c r="I287" s="228">
        <f>SUM(I288:I289)</f>
        <v>0</v>
      </c>
      <c r="J287" s="228"/>
      <c r="K287" s="228">
        <f>SUM(K288:K289)</f>
        <v>0</v>
      </c>
      <c r="L287" s="228"/>
      <c r="M287" s="228">
        <f>SUM(M288:M289)</f>
        <v>0</v>
      </c>
      <c r="N287" s="227"/>
      <c r="O287" s="227">
        <f>SUM(O288:O289)</f>
        <v>0</v>
      </c>
      <c r="P287" s="227"/>
      <c r="Q287" s="227">
        <f>SUM(Q288:Q289)</f>
        <v>0</v>
      </c>
      <c r="R287" s="228"/>
      <c r="S287" s="228"/>
      <c r="T287" s="229"/>
      <c r="U287" s="223"/>
      <c r="V287" s="223">
        <f>SUM(V288:V289)</f>
        <v>2375.0100000000002</v>
      </c>
      <c r="W287" s="223"/>
      <c r="X287" s="223"/>
      <c r="Y287" s="223"/>
      <c r="AG287" t="s">
        <v>142</v>
      </c>
    </row>
    <row r="288" spans="1:60" ht="20.399999999999999" outlineLevel="1" x14ac:dyDescent="0.25">
      <c r="A288" s="231">
        <v>74</v>
      </c>
      <c r="B288" s="232" t="s">
        <v>508</v>
      </c>
      <c r="C288" s="247" t="s">
        <v>509</v>
      </c>
      <c r="D288" s="233" t="s">
        <v>276</v>
      </c>
      <c r="E288" s="234">
        <v>1255.2923000000001</v>
      </c>
      <c r="F288" s="235"/>
      <c r="G288" s="236">
        <f>ROUND(E288*F288,2)</f>
        <v>0</v>
      </c>
      <c r="H288" s="235"/>
      <c r="I288" s="236">
        <f>ROUND(E288*H288,2)</f>
        <v>0</v>
      </c>
      <c r="J288" s="235"/>
      <c r="K288" s="236">
        <f>ROUND(E288*J288,2)</f>
        <v>0</v>
      </c>
      <c r="L288" s="236">
        <v>21</v>
      </c>
      <c r="M288" s="236">
        <f>G288*(1+L288/100)</f>
        <v>0</v>
      </c>
      <c r="N288" s="234">
        <v>0</v>
      </c>
      <c r="O288" s="234">
        <f>ROUND(E288*N288,2)</f>
        <v>0</v>
      </c>
      <c r="P288" s="234">
        <v>0</v>
      </c>
      <c r="Q288" s="234">
        <f>ROUND(E288*P288,2)</f>
        <v>0</v>
      </c>
      <c r="R288" s="236" t="s">
        <v>510</v>
      </c>
      <c r="S288" s="236" t="s">
        <v>146</v>
      </c>
      <c r="T288" s="237" t="s">
        <v>169</v>
      </c>
      <c r="U288" s="222">
        <v>1.8919999999999999</v>
      </c>
      <c r="V288" s="222">
        <f>ROUND(E288*U288,2)</f>
        <v>2375.0100000000002</v>
      </c>
      <c r="W288" s="222"/>
      <c r="X288" s="222" t="s">
        <v>511</v>
      </c>
      <c r="Y288" s="222" t="s">
        <v>148</v>
      </c>
      <c r="Z288" s="212"/>
      <c r="AA288" s="212"/>
      <c r="AB288" s="212"/>
      <c r="AC288" s="212"/>
      <c r="AD288" s="212"/>
      <c r="AE288" s="212"/>
      <c r="AF288" s="212"/>
      <c r="AG288" s="212" t="s">
        <v>512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5">
      <c r="A289" s="219"/>
      <c r="B289" s="220"/>
      <c r="C289" s="257" t="s">
        <v>513</v>
      </c>
      <c r="D289" s="255"/>
      <c r="E289" s="255"/>
      <c r="F289" s="255"/>
      <c r="G289" s="255"/>
      <c r="H289" s="222"/>
      <c r="I289" s="222"/>
      <c r="J289" s="222"/>
      <c r="K289" s="222"/>
      <c r="L289" s="222"/>
      <c r="M289" s="222"/>
      <c r="N289" s="221"/>
      <c r="O289" s="221"/>
      <c r="P289" s="221"/>
      <c r="Q289" s="221"/>
      <c r="R289" s="222"/>
      <c r="S289" s="222"/>
      <c r="T289" s="222"/>
      <c r="U289" s="222"/>
      <c r="V289" s="222"/>
      <c r="W289" s="222"/>
      <c r="X289" s="222"/>
      <c r="Y289" s="222"/>
      <c r="Z289" s="212"/>
      <c r="AA289" s="212"/>
      <c r="AB289" s="212"/>
      <c r="AC289" s="212"/>
      <c r="AD289" s="212"/>
      <c r="AE289" s="212"/>
      <c r="AF289" s="212"/>
      <c r="AG289" s="212" t="s">
        <v>173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x14ac:dyDescent="0.25">
      <c r="A290" s="224" t="s">
        <v>141</v>
      </c>
      <c r="B290" s="225" t="s">
        <v>107</v>
      </c>
      <c r="C290" s="245" t="s">
        <v>108</v>
      </c>
      <c r="D290" s="226"/>
      <c r="E290" s="227"/>
      <c r="F290" s="228"/>
      <c r="G290" s="228">
        <f>SUMIF(AG291:AG321,"&lt;&gt;NOR",G291:G321)</f>
        <v>0</v>
      </c>
      <c r="H290" s="228"/>
      <c r="I290" s="228">
        <f>SUM(I291:I321)</f>
        <v>0</v>
      </c>
      <c r="J290" s="228"/>
      <c r="K290" s="228">
        <f>SUM(K291:K321)</f>
        <v>0</v>
      </c>
      <c r="L290" s="228"/>
      <c r="M290" s="228">
        <f>SUM(M291:M321)</f>
        <v>0</v>
      </c>
      <c r="N290" s="227"/>
      <c r="O290" s="227">
        <f>SUM(O291:O321)</f>
        <v>0</v>
      </c>
      <c r="P290" s="227"/>
      <c r="Q290" s="227">
        <f>SUM(Q291:Q321)</f>
        <v>0</v>
      </c>
      <c r="R290" s="228"/>
      <c r="S290" s="228"/>
      <c r="T290" s="229"/>
      <c r="U290" s="223"/>
      <c r="V290" s="223">
        <f>SUM(V291:V321)</f>
        <v>2691.58</v>
      </c>
      <c r="W290" s="223"/>
      <c r="X290" s="223"/>
      <c r="Y290" s="223"/>
      <c r="AG290" t="s">
        <v>142</v>
      </c>
    </row>
    <row r="291" spans="1:60" outlineLevel="1" x14ac:dyDescent="0.25">
      <c r="A291" s="231">
        <v>75</v>
      </c>
      <c r="B291" s="232" t="s">
        <v>514</v>
      </c>
      <c r="C291" s="247" t="s">
        <v>515</v>
      </c>
      <c r="D291" s="233" t="s">
        <v>276</v>
      </c>
      <c r="E291" s="234">
        <v>4.3600500000000002</v>
      </c>
      <c r="F291" s="235"/>
      <c r="G291" s="236">
        <f>ROUND(E291*F291,2)</f>
        <v>0</v>
      </c>
      <c r="H291" s="235"/>
      <c r="I291" s="236">
        <f>ROUND(E291*H291,2)</f>
        <v>0</v>
      </c>
      <c r="J291" s="235"/>
      <c r="K291" s="236">
        <f>ROUND(E291*J291,2)</f>
        <v>0</v>
      </c>
      <c r="L291" s="236">
        <v>21</v>
      </c>
      <c r="M291" s="236">
        <f>G291*(1+L291/100)</f>
        <v>0</v>
      </c>
      <c r="N291" s="234">
        <v>0</v>
      </c>
      <c r="O291" s="234">
        <f>ROUND(E291*N291,2)</f>
        <v>0</v>
      </c>
      <c r="P291" s="234">
        <v>0</v>
      </c>
      <c r="Q291" s="234">
        <f>ROUND(E291*P291,2)</f>
        <v>0</v>
      </c>
      <c r="R291" s="236" t="s">
        <v>354</v>
      </c>
      <c r="S291" s="236" t="s">
        <v>146</v>
      </c>
      <c r="T291" s="237" t="s">
        <v>169</v>
      </c>
      <c r="U291" s="222">
        <v>0</v>
      </c>
      <c r="V291" s="222">
        <f>ROUND(E291*U291,2)</f>
        <v>0</v>
      </c>
      <c r="W291" s="222"/>
      <c r="X291" s="222" t="s">
        <v>170</v>
      </c>
      <c r="Y291" s="222" t="s">
        <v>148</v>
      </c>
      <c r="Z291" s="212"/>
      <c r="AA291" s="212"/>
      <c r="AB291" s="212"/>
      <c r="AC291" s="212"/>
      <c r="AD291" s="212"/>
      <c r="AE291" s="212"/>
      <c r="AF291" s="212"/>
      <c r="AG291" s="212" t="s">
        <v>171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2" x14ac:dyDescent="0.25">
      <c r="A292" s="219"/>
      <c r="B292" s="220"/>
      <c r="C292" s="258" t="s">
        <v>516</v>
      </c>
      <c r="D292" s="251"/>
      <c r="E292" s="252">
        <v>3.8368199999999999</v>
      </c>
      <c r="F292" s="222"/>
      <c r="G292" s="222"/>
      <c r="H292" s="222"/>
      <c r="I292" s="222"/>
      <c r="J292" s="222"/>
      <c r="K292" s="222"/>
      <c r="L292" s="222"/>
      <c r="M292" s="222"/>
      <c r="N292" s="221"/>
      <c r="O292" s="221"/>
      <c r="P292" s="221"/>
      <c r="Q292" s="221"/>
      <c r="R292" s="222"/>
      <c r="S292" s="222"/>
      <c r="T292" s="222"/>
      <c r="U292" s="222"/>
      <c r="V292" s="222"/>
      <c r="W292" s="222"/>
      <c r="X292" s="222"/>
      <c r="Y292" s="222"/>
      <c r="Z292" s="212"/>
      <c r="AA292" s="212"/>
      <c r="AB292" s="212"/>
      <c r="AC292" s="212"/>
      <c r="AD292" s="212"/>
      <c r="AE292" s="212"/>
      <c r="AF292" s="212"/>
      <c r="AG292" s="212" t="s">
        <v>175</v>
      </c>
      <c r="AH292" s="212">
        <v>7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5">
      <c r="A293" s="219"/>
      <c r="B293" s="220"/>
      <c r="C293" s="258" t="s">
        <v>517</v>
      </c>
      <c r="D293" s="251"/>
      <c r="E293" s="252">
        <v>0.52322999999999997</v>
      </c>
      <c r="F293" s="222"/>
      <c r="G293" s="222"/>
      <c r="H293" s="222"/>
      <c r="I293" s="222"/>
      <c r="J293" s="222"/>
      <c r="K293" s="222"/>
      <c r="L293" s="222"/>
      <c r="M293" s="222"/>
      <c r="N293" s="221"/>
      <c r="O293" s="221"/>
      <c r="P293" s="221"/>
      <c r="Q293" s="221"/>
      <c r="R293" s="222"/>
      <c r="S293" s="222"/>
      <c r="T293" s="222"/>
      <c r="U293" s="222"/>
      <c r="V293" s="222"/>
      <c r="W293" s="222"/>
      <c r="X293" s="222"/>
      <c r="Y293" s="222"/>
      <c r="Z293" s="212"/>
      <c r="AA293" s="212"/>
      <c r="AB293" s="212"/>
      <c r="AC293" s="212"/>
      <c r="AD293" s="212"/>
      <c r="AE293" s="212"/>
      <c r="AF293" s="212"/>
      <c r="AG293" s="212" t="s">
        <v>175</v>
      </c>
      <c r="AH293" s="212">
        <v>7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5">
      <c r="A294" s="231">
        <v>76</v>
      </c>
      <c r="B294" s="232" t="s">
        <v>518</v>
      </c>
      <c r="C294" s="247" t="s">
        <v>519</v>
      </c>
      <c r="D294" s="233" t="s">
        <v>276</v>
      </c>
      <c r="E294" s="234">
        <v>4.7511700000000001</v>
      </c>
      <c r="F294" s="235"/>
      <c r="G294" s="236">
        <f>ROUND(E294*F294,2)</f>
        <v>0</v>
      </c>
      <c r="H294" s="235"/>
      <c r="I294" s="236">
        <f>ROUND(E294*H294,2)</f>
        <v>0</v>
      </c>
      <c r="J294" s="235"/>
      <c r="K294" s="236">
        <f>ROUND(E294*J294,2)</f>
        <v>0</v>
      </c>
      <c r="L294" s="236">
        <v>21</v>
      </c>
      <c r="M294" s="236">
        <f>G294*(1+L294/100)</f>
        <v>0</v>
      </c>
      <c r="N294" s="234">
        <v>0</v>
      </c>
      <c r="O294" s="234">
        <f>ROUND(E294*N294,2)</f>
        <v>0</v>
      </c>
      <c r="P294" s="234">
        <v>0</v>
      </c>
      <c r="Q294" s="234">
        <f>ROUND(E294*P294,2)</f>
        <v>0</v>
      </c>
      <c r="R294" s="236" t="s">
        <v>354</v>
      </c>
      <c r="S294" s="236" t="s">
        <v>146</v>
      </c>
      <c r="T294" s="237" t="s">
        <v>169</v>
      </c>
      <c r="U294" s="222">
        <v>0</v>
      </c>
      <c r="V294" s="222">
        <f>ROUND(E294*U294,2)</f>
        <v>0</v>
      </c>
      <c r="W294" s="222"/>
      <c r="X294" s="222" t="s">
        <v>170</v>
      </c>
      <c r="Y294" s="222" t="s">
        <v>148</v>
      </c>
      <c r="Z294" s="212"/>
      <c r="AA294" s="212"/>
      <c r="AB294" s="212"/>
      <c r="AC294" s="212"/>
      <c r="AD294" s="212"/>
      <c r="AE294" s="212"/>
      <c r="AF294" s="212"/>
      <c r="AG294" s="212" t="s">
        <v>171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2" x14ac:dyDescent="0.25">
      <c r="A295" s="219"/>
      <c r="B295" s="220"/>
      <c r="C295" s="258" t="s">
        <v>520</v>
      </c>
      <c r="D295" s="251"/>
      <c r="E295" s="252">
        <v>4.7511700000000001</v>
      </c>
      <c r="F295" s="222"/>
      <c r="G295" s="222"/>
      <c r="H295" s="222"/>
      <c r="I295" s="222"/>
      <c r="J295" s="222"/>
      <c r="K295" s="222"/>
      <c r="L295" s="222"/>
      <c r="M295" s="222"/>
      <c r="N295" s="221"/>
      <c r="O295" s="221"/>
      <c r="P295" s="221"/>
      <c r="Q295" s="221"/>
      <c r="R295" s="222"/>
      <c r="S295" s="222"/>
      <c r="T295" s="222"/>
      <c r="U295" s="222"/>
      <c r="V295" s="222"/>
      <c r="W295" s="222"/>
      <c r="X295" s="222"/>
      <c r="Y295" s="222"/>
      <c r="Z295" s="212"/>
      <c r="AA295" s="212"/>
      <c r="AB295" s="212"/>
      <c r="AC295" s="212"/>
      <c r="AD295" s="212"/>
      <c r="AE295" s="212"/>
      <c r="AF295" s="212"/>
      <c r="AG295" s="212" t="s">
        <v>175</v>
      </c>
      <c r="AH295" s="212">
        <v>7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5">
      <c r="A296" s="231">
        <v>77</v>
      </c>
      <c r="B296" s="232" t="s">
        <v>521</v>
      </c>
      <c r="C296" s="247" t="s">
        <v>522</v>
      </c>
      <c r="D296" s="233" t="s">
        <v>276</v>
      </c>
      <c r="E296" s="234">
        <v>0.24831</v>
      </c>
      <c r="F296" s="235"/>
      <c r="G296" s="236">
        <f>ROUND(E296*F296,2)</f>
        <v>0</v>
      </c>
      <c r="H296" s="235"/>
      <c r="I296" s="236">
        <f>ROUND(E296*H296,2)</f>
        <v>0</v>
      </c>
      <c r="J296" s="235"/>
      <c r="K296" s="236">
        <f>ROUND(E296*J296,2)</f>
        <v>0</v>
      </c>
      <c r="L296" s="236">
        <v>21</v>
      </c>
      <c r="M296" s="236">
        <f>G296*(1+L296/100)</f>
        <v>0</v>
      </c>
      <c r="N296" s="234">
        <v>0</v>
      </c>
      <c r="O296" s="234">
        <f>ROUND(E296*N296,2)</f>
        <v>0</v>
      </c>
      <c r="P296" s="234">
        <v>0</v>
      </c>
      <c r="Q296" s="234">
        <f>ROUND(E296*P296,2)</f>
        <v>0</v>
      </c>
      <c r="R296" s="236" t="s">
        <v>354</v>
      </c>
      <c r="S296" s="236" t="s">
        <v>146</v>
      </c>
      <c r="T296" s="237" t="s">
        <v>169</v>
      </c>
      <c r="U296" s="222">
        <v>0</v>
      </c>
      <c r="V296" s="222">
        <f>ROUND(E296*U296,2)</f>
        <v>0</v>
      </c>
      <c r="W296" s="222"/>
      <c r="X296" s="222" t="s">
        <v>170</v>
      </c>
      <c r="Y296" s="222" t="s">
        <v>148</v>
      </c>
      <c r="Z296" s="212"/>
      <c r="AA296" s="212"/>
      <c r="AB296" s="212"/>
      <c r="AC296" s="212"/>
      <c r="AD296" s="212"/>
      <c r="AE296" s="212"/>
      <c r="AF296" s="212"/>
      <c r="AG296" s="212" t="s">
        <v>171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5">
      <c r="A297" s="219"/>
      <c r="B297" s="220"/>
      <c r="C297" s="258" t="s">
        <v>523</v>
      </c>
      <c r="D297" s="251"/>
      <c r="E297" s="252">
        <v>0.24831</v>
      </c>
      <c r="F297" s="222"/>
      <c r="G297" s="222"/>
      <c r="H297" s="222"/>
      <c r="I297" s="222"/>
      <c r="J297" s="222"/>
      <c r="K297" s="222"/>
      <c r="L297" s="222"/>
      <c r="M297" s="222"/>
      <c r="N297" s="221"/>
      <c r="O297" s="221"/>
      <c r="P297" s="221"/>
      <c r="Q297" s="221"/>
      <c r="R297" s="222"/>
      <c r="S297" s="222"/>
      <c r="T297" s="222"/>
      <c r="U297" s="222"/>
      <c r="V297" s="222"/>
      <c r="W297" s="222"/>
      <c r="X297" s="222"/>
      <c r="Y297" s="222"/>
      <c r="Z297" s="212"/>
      <c r="AA297" s="212"/>
      <c r="AB297" s="212"/>
      <c r="AC297" s="212"/>
      <c r="AD297" s="212"/>
      <c r="AE297" s="212"/>
      <c r="AF297" s="212"/>
      <c r="AG297" s="212" t="s">
        <v>175</v>
      </c>
      <c r="AH297" s="212">
        <v>7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ht="20.399999999999999" outlineLevel="1" x14ac:dyDescent="0.25">
      <c r="A298" s="231">
        <v>78</v>
      </c>
      <c r="B298" s="232" t="s">
        <v>524</v>
      </c>
      <c r="C298" s="247" t="s">
        <v>525</v>
      </c>
      <c r="D298" s="233" t="s">
        <v>276</v>
      </c>
      <c r="E298" s="234">
        <v>0.94345999999999997</v>
      </c>
      <c r="F298" s="235"/>
      <c r="G298" s="236">
        <f>ROUND(E298*F298,2)</f>
        <v>0</v>
      </c>
      <c r="H298" s="235"/>
      <c r="I298" s="236">
        <f>ROUND(E298*H298,2)</f>
        <v>0</v>
      </c>
      <c r="J298" s="235"/>
      <c r="K298" s="236">
        <f>ROUND(E298*J298,2)</f>
        <v>0</v>
      </c>
      <c r="L298" s="236">
        <v>21</v>
      </c>
      <c r="M298" s="236">
        <f>G298*(1+L298/100)</f>
        <v>0</v>
      </c>
      <c r="N298" s="234">
        <v>0</v>
      </c>
      <c r="O298" s="234">
        <f>ROUND(E298*N298,2)</f>
        <v>0</v>
      </c>
      <c r="P298" s="234">
        <v>0</v>
      </c>
      <c r="Q298" s="234">
        <f>ROUND(E298*P298,2)</f>
        <v>0</v>
      </c>
      <c r="R298" s="236" t="s">
        <v>354</v>
      </c>
      <c r="S298" s="236" t="s">
        <v>146</v>
      </c>
      <c r="T298" s="237" t="s">
        <v>169</v>
      </c>
      <c r="U298" s="222">
        <v>0</v>
      </c>
      <c r="V298" s="222">
        <f>ROUND(E298*U298,2)</f>
        <v>0</v>
      </c>
      <c r="W298" s="222"/>
      <c r="X298" s="222" t="s">
        <v>170</v>
      </c>
      <c r="Y298" s="222" t="s">
        <v>148</v>
      </c>
      <c r="Z298" s="212"/>
      <c r="AA298" s="212"/>
      <c r="AB298" s="212"/>
      <c r="AC298" s="212"/>
      <c r="AD298" s="212"/>
      <c r="AE298" s="212"/>
      <c r="AF298" s="212"/>
      <c r="AG298" s="212" t="s">
        <v>171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2" x14ac:dyDescent="0.25">
      <c r="A299" s="219"/>
      <c r="B299" s="220"/>
      <c r="C299" s="258" t="s">
        <v>526</v>
      </c>
      <c r="D299" s="251"/>
      <c r="E299" s="252">
        <v>0.94345999999999997</v>
      </c>
      <c r="F299" s="222"/>
      <c r="G299" s="222"/>
      <c r="H299" s="222"/>
      <c r="I299" s="222"/>
      <c r="J299" s="222"/>
      <c r="K299" s="222"/>
      <c r="L299" s="222"/>
      <c r="M299" s="222"/>
      <c r="N299" s="221"/>
      <c r="O299" s="221"/>
      <c r="P299" s="221"/>
      <c r="Q299" s="221"/>
      <c r="R299" s="222"/>
      <c r="S299" s="222"/>
      <c r="T299" s="222"/>
      <c r="U299" s="222"/>
      <c r="V299" s="222"/>
      <c r="W299" s="222"/>
      <c r="X299" s="222"/>
      <c r="Y299" s="222"/>
      <c r="Z299" s="212"/>
      <c r="AA299" s="212"/>
      <c r="AB299" s="212"/>
      <c r="AC299" s="212"/>
      <c r="AD299" s="212"/>
      <c r="AE299" s="212"/>
      <c r="AF299" s="212"/>
      <c r="AG299" s="212" t="s">
        <v>175</v>
      </c>
      <c r="AH299" s="212">
        <v>7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5">
      <c r="A300" s="231">
        <v>79</v>
      </c>
      <c r="B300" s="232" t="s">
        <v>527</v>
      </c>
      <c r="C300" s="247" t="s">
        <v>528</v>
      </c>
      <c r="D300" s="233" t="s">
        <v>276</v>
      </c>
      <c r="E300" s="234">
        <v>0.14704</v>
      </c>
      <c r="F300" s="235"/>
      <c r="G300" s="236">
        <f>ROUND(E300*F300,2)</f>
        <v>0</v>
      </c>
      <c r="H300" s="235"/>
      <c r="I300" s="236">
        <f>ROUND(E300*H300,2)</f>
        <v>0</v>
      </c>
      <c r="J300" s="235"/>
      <c r="K300" s="236">
        <f>ROUND(E300*J300,2)</f>
        <v>0</v>
      </c>
      <c r="L300" s="236">
        <v>21</v>
      </c>
      <c r="M300" s="236">
        <f>G300*(1+L300/100)</f>
        <v>0</v>
      </c>
      <c r="N300" s="234">
        <v>0</v>
      </c>
      <c r="O300" s="234">
        <f>ROUND(E300*N300,2)</f>
        <v>0</v>
      </c>
      <c r="P300" s="234">
        <v>0</v>
      </c>
      <c r="Q300" s="234">
        <f>ROUND(E300*P300,2)</f>
        <v>0</v>
      </c>
      <c r="R300" s="236" t="s">
        <v>354</v>
      </c>
      <c r="S300" s="236" t="s">
        <v>146</v>
      </c>
      <c r="T300" s="237" t="s">
        <v>169</v>
      </c>
      <c r="U300" s="222">
        <v>0</v>
      </c>
      <c r="V300" s="222">
        <f>ROUND(E300*U300,2)</f>
        <v>0</v>
      </c>
      <c r="W300" s="222"/>
      <c r="X300" s="222" t="s">
        <v>170</v>
      </c>
      <c r="Y300" s="222" t="s">
        <v>148</v>
      </c>
      <c r="Z300" s="212"/>
      <c r="AA300" s="212"/>
      <c r="AB300" s="212"/>
      <c r="AC300" s="212"/>
      <c r="AD300" s="212"/>
      <c r="AE300" s="212"/>
      <c r="AF300" s="212"/>
      <c r="AG300" s="212" t="s">
        <v>171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2" x14ac:dyDescent="0.25">
      <c r="A301" s="219"/>
      <c r="B301" s="220"/>
      <c r="C301" s="258" t="s">
        <v>529</v>
      </c>
      <c r="D301" s="251"/>
      <c r="E301" s="252">
        <v>0.14704</v>
      </c>
      <c r="F301" s="222"/>
      <c r="G301" s="222"/>
      <c r="H301" s="222"/>
      <c r="I301" s="222"/>
      <c r="J301" s="222"/>
      <c r="K301" s="222"/>
      <c r="L301" s="222"/>
      <c r="M301" s="222"/>
      <c r="N301" s="221"/>
      <c r="O301" s="221"/>
      <c r="P301" s="221"/>
      <c r="Q301" s="221"/>
      <c r="R301" s="222"/>
      <c r="S301" s="222"/>
      <c r="T301" s="222"/>
      <c r="U301" s="222"/>
      <c r="V301" s="222"/>
      <c r="W301" s="222"/>
      <c r="X301" s="222"/>
      <c r="Y301" s="222"/>
      <c r="Z301" s="212"/>
      <c r="AA301" s="212"/>
      <c r="AB301" s="212"/>
      <c r="AC301" s="212"/>
      <c r="AD301" s="212"/>
      <c r="AE301" s="212"/>
      <c r="AF301" s="212"/>
      <c r="AG301" s="212" t="s">
        <v>175</v>
      </c>
      <c r="AH301" s="212">
        <v>7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ht="20.399999999999999" outlineLevel="1" x14ac:dyDescent="0.25">
      <c r="A302" s="231">
        <v>80</v>
      </c>
      <c r="B302" s="232" t="s">
        <v>530</v>
      </c>
      <c r="C302" s="247" t="s">
        <v>531</v>
      </c>
      <c r="D302" s="233" t="s">
        <v>276</v>
      </c>
      <c r="E302" s="234">
        <v>528.21028999999999</v>
      </c>
      <c r="F302" s="235"/>
      <c r="G302" s="236">
        <f>ROUND(E302*F302,2)</f>
        <v>0</v>
      </c>
      <c r="H302" s="235"/>
      <c r="I302" s="236">
        <f>ROUND(E302*H302,2)</f>
        <v>0</v>
      </c>
      <c r="J302" s="235"/>
      <c r="K302" s="236">
        <f>ROUND(E302*J302,2)</f>
        <v>0</v>
      </c>
      <c r="L302" s="236">
        <v>21</v>
      </c>
      <c r="M302" s="236">
        <f>G302*(1+L302/100)</f>
        <v>0</v>
      </c>
      <c r="N302" s="234">
        <v>0</v>
      </c>
      <c r="O302" s="234">
        <f>ROUND(E302*N302,2)</f>
        <v>0</v>
      </c>
      <c r="P302" s="234">
        <v>0</v>
      </c>
      <c r="Q302" s="234">
        <f>ROUND(E302*P302,2)</f>
        <v>0</v>
      </c>
      <c r="R302" s="236" t="s">
        <v>354</v>
      </c>
      <c r="S302" s="236" t="s">
        <v>146</v>
      </c>
      <c r="T302" s="237" t="s">
        <v>169</v>
      </c>
      <c r="U302" s="222">
        <v>0</v>
      </c>
      <c r="V302" s="222">
        <f>ROUND(E302*U302,2)</f>
        <v>0</v>
      </c>
      <c r="W302" s="222"/>
      <c r="X302" s="222" t="s">
        <v>170</v>
      </c>
      <c r="Y302" s="222" t="s">
        <v>148</v>
      </c>
      <c r="Z302" s="212"/>
      <c r="AA302" s="212"/>
      <c r="AB302" s="212"/>
      <c r="AC302" s="212"/>
      <c r="AD302" s="212"/>
      <c r="AE302" s="212"/>
      <c r="AF302" s="212"/>
      <c r="AG302" s="212" t="s">
        <v>171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5">
      <c r="A303" s="219"/>
      <c r="B303" s="220"/>
      <c r="C303" s="258" t="s">
        <v>532</v>
      </c>
      <c r="D303" s="251"/>
      <c r="E303" s="252">
        <v>149.37810999999999</v>
      </c>
      <c r="F303" s="222"/>
      <c r="G303" s="222"/>
      <c r="H303" s="222"/>
      <c r="I303" s="222"/>
      <c r="J303" s="222"/>
      <c r="K303" s="222"/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Z303" s="212"/>
      <c r="AA303" s="212"/>
      <c r="AB303" s="212"/>
      <c r="AC303" s="212"/>
      <c r="AD303" s="212"/>
      <c r="AE303" s="212"/>
      <c r="AF303" s="212"/>
      <c r="AG303" s="212" t="s">
        <v>175</v>
      </c>
      <c r="AH303" s="212">
        <v>7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5">
      <c r="A304" s="219"/>
      <c r="B304" s="220"/>
      <c r="C304" s="258" t="s">
        <v>533</v>
      </c>
      <c r="D304" s="251"/>
      <c r="E304" s="252">
        <v>76.036799999999999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175</v>
      </c>
      <c r="AH304" s="212">
        <v>7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3" x14ac:dyDescent="0.25">
      <c r="A305" s="219"/>
      <c r="B305" s="220"/>
      <c r="C305" s="258" t="s">
        <v>534</v>
      </c>
      <c r="D305" s="251"/>
      <c r="E305" s="252">
        <v>11.183339999999999</v>
      </c>
      <c r="F305" s="222"/>
      <c r="G305" s="222"/>
      <c r="H305" s="222"/>
      <c r="I305" s="222"/>
      <c r="J305" s="222"/>
      <c r="K305" s="222"/>
      <c r="L305" s="222"/>
      <c r="M305" s="222"/>
      <c r="N305" s="221"/>
      <c r="O305" s="221"/>
      <c r="P305" s="221"/>
      <c r="Q305" s="221"/>
      <c r="R305" s="222"/>
      <c r="S305" s="222"/>
      <c r="T305" s="222"/>
      <c r="U305" s="222"/>
      <c r="V305" s="222"/>
      <c r="W305" s="222"/>
      <c r="X305" s="222"/>
      <c r="Y305" s="222"/>
      <c r="Z305" s="212"/>
      <c r="AA305" s="212"/>
      <c r="AB305" s="212"/>
      <c r="AC305" s="212"/>
      <c r="AD305" s="212"/>
      <c r="AE305" s="212"/>
      <c r="AF305" s="212"/>
      <c r="AG305" s="212" t="s">
        <v>175</v>
      </c>
      <c r="AH305" s="212">
        <v>7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5">
      <c r="A306" s="219"/>
      <c r="B306" s="220"/>
      <c r="C306" s="258" t="s">
        <v>535</v>
      </c>
      <c r="D306" s="251"/>
      <c r="E306" s="252">
        <v>77.916229999999999</v>
      </c>
      <c r="F306" s="222"/>
      <c r="G306" s="222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175</v>
      </c>
      <c r="AH306" s="212">
        <v>7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 x14ac:dyDescent="0.25">
      <c r="A307" s="219"/>
      <c r="B307" s="220"/>
      <c r="C307" s="258" t="s">
        <v>536</v>
      </c>
      <c r="D307" s="251"/>
      <c r="E307" s="252">
        <v>1.38208</v>
      </c>
      <c r="F307" s="222"/>
      <c r="G307" s="222"/>
      <c r="H307" s="222"/>
      <c r="I307" s="222"/>
      <c r="J307" s="222"/>
      <c r="K307" s="222"/>
      <c r="L307" s="222"/>
      <c r="M307" s="222"/>
      <c r="N307" s="221"/>
      <c r="O307" s="221"/>
      <c r="P307" s="221"/>
      <c r="Q307" s="221"/>
      <c r="R307" s="222"/>
      <c r="S307" s="222"/>
      <c r="T307" s="222"/>
      <c r="U307" s="222"/>
      <c r="V307" s="222"/>
      <c r="W307" s="222"/>
      <c r="X307" s="222"/>
      <c r="Y307" s="222"/>
      <c r="Z307" s="212"/>
      <c r="AA307" s="212"/>
      <c r="AB307" s="212"/>
      <c r="AC307" s="212"/>
      <c r="AD307" s="212"/>
      <c r="AE307" s="212"/>
      <c r="AF307" s="212"/>
      <c r="AG307" s="212" t="s">
        <v>175</v>
      </c>
      <c r="AH307" s="212">
        <v>7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3" x14ac:dyDescent="0.25">
      <c r="A308" s="219"/>
      <c r="B308" s="220"/>
      <c r="C308" s="258" t="s">
        <v>537</v>
      </c>
      <c r="D308" s="251"/>
      <c r="E308" s="252">
        <v>1.6013999999999999</v>
      </c>
      <c r="F308" s="222"/>
      <c r="G308" s="222"/>
      <c r="H308" s="222"/>
      <c r="I308" s="222"/>
      <c r="J308" s="222"/>
      <c r="K308" s="222"/>
      <c r="L308" s="222"/>
      <c r="M308" s="222"/>
      <c r="N308" s="221"/>
      <c r="O308" s="221"/>
      <c r="P308" s="221"/>
      <c r="Q308" s="221"/>
      <c r="R308" s="222"/>
      <c r="S308" s="222"/>
      <c r="T308" s="222"/>
      <c r="U308" s="222"/>
      <c r="V308" s="222"/>
      <c r="W308" s="222"/>
      <c r="X308" s="222"/>
      <c r="Y308" s="222"/>
      <c r="Z308" s="212"/>
      <c r="AA308" s="212"/>
      <c r="AB308" s="212"/>
      <c r="AC308" s="212"/>
      <c r="AD308" s="212"/>
      <c r="AE308" s="212"/>
      <c r="AF308" s="212"/>
      <c r="AG308" s="212" t="s">
        <v>175</v>
      </c>
      <c r="AH308" s="212">
        <v>7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3" x14ac:dyDescent="0.25">
      <c r="A309" s="219"/>
      <c r="B309" s="220"/>
      <c r="C309" s="258" t="s">
        <v>538</v>
      </c>
      <c r="D309" s="251"/>
      <c r="E309" s="252">
        <v>4.07592</v>
      </c>
      <c r="F309" s="222"/>
      <c r="G309" s="222"/>
      <c r="H309" s="222"/>
      <c r="I309" s="222"/>
      <c r="J309" s="222"/>
      <c r="K309" s="222"/>
      <c r="L309" s="222"/>
      <c r="M309" s="222"/>
      <c r="N309" s="221"/>
      <c r="O309" s="221"/>
      <c r="P309" s="221"/>
      <c r="Q309" s="221"/>
      <c r="R309" s="222"/>
      <c r="S309" s="222"/>
      <c r="T309" s="222"/>
      <c r="U309" s="222"/>
      <c r="V309" s="222"/>
      <c r="W309" s="222"/>
      <c r="X309" s="222"/>
      <c r="Y309" s="222"/>
      <c r="Z309" s="212"/>
      <c r="AA309" s="212"/>
      <c r="AB309" s="212"/>
      <c r="AC309" s="212"/>
      <c r="AD309" s="212"/>
      <c r="AE309" s="212"/>
      <c r="AF309" s="212"/>
      <c r="AG309" s="212" t="s">
        <v>175</v>
      </c>
      <c r="AH309" s="212">
        <v>7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5">
      <c r="A310" s="219"/>
      <c r="B310" s="220"/>
      <c r="C310" s="258" t="s">
        <v>539</v>
      </c>
      <c r="D310" s="251"/>
      <c r="E310" s="252">
        <v>164.39533</v>
      </c>
      <c r="F310" s="222"/>
      <c r="G310" s="222"/>
      <c r="H310" s="222"/>
      <c r="I310" s="222"/>
      <c r="J310" s="222"/>
      <c r="K310" s="222"/>
      <c r="L310" s="222"/>
      <c r="M310" s="222"/>
      <c r="N310" s="221"/>
      <c r="O310" s="221"/>
      <c r="P310" s="221"/>
      <c r="Q310" s="221"/>
      <c r="R310" s="222"/>
      <c r="S310" s="222"/>
      <c r="T310" s="222"/>
      <c r="U310" s="222"/>
      <c r="V310" s="222"/>
      <c r="W310" s="222"/>
      <c r="X310" s="222"/>
      <c r="Y310" s="222"/>
      <c r="Z310" s="212"/>
      <c r="AA310" s="212"/>
      <c r="AB310" s="212"/>
      <c r="AC310" s="212"/>
      <c r="AD310" s="212"/>
      <c r="AE310" s="212"/>
      <c r="AF310" s="212"/>
      <c r="AG310" s="212" t="s">
        <v>175</v>
      </c>
      <c r="AH310" s="212">
        <v>7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3" x14ac:dyDescent="0.25">
      <c r="A311" s="219"/>
      <c r="B311" s="220"/>
      <c r="C311" s="258" t="s">
        <v>540</v>
      </c>
      <c r="D311" s="251"/>
      <c r="E311" s="252">
        <v>5.2191999999999998</v>
      </c>
      <c r="F311" s="222"/>
      <c r="G311" s="222"/>
      <c r="H311" s="222"/>
      <c r="I311" s="222"/>
      <c r="J311" s="222"/>
      <c r="K311" s="222"/>
      <c r="L311" s="222"/>
      <c r="M311" s="222"/>
      <c r="N311" s="221"/>
      <c r="O311" s="221"/>
      <c r="P311" s="221"/>
      <c r="Q311" s="221"/>
      <c r="R311" s="222"/>
      <c r="S311" s="222"/>
      <c r="T311" s="222"/>
      <c r="U311" s="222"/>
      <c r="V311" s="222"/>
      <c r="W311" s="222"/>
      <c r="X311" s="222"/>
      <c r="Y311" s="222"/>
      <c r="Z311" s="212"/>
      <c r="AA311" s="212"/>
      <c r="AB311" s="212"/>
      <c r="AC311" s="212"/>
      <c r="AD311" s="212"/>
      <c r="AE311" s="212"/>
      <c r="AF311" s="212"/>
      <c r="AG311" s="212" t="s">
        <v>175</v>
      </c>
      <c r="AH311" s="212">
        <v>7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5">
      <c r="A312" s="219"/>
      <c r="B312" s="220"/>
      <c r="C312" s="258" t="s">
        <v>541</v>
      </c>
      <c r="D312" s="251"/>
      <c r="E312" s="252">
        <v>6.9421900000000001</v>
      </c>
      <c r="F312" s="222"/>
      <c r="G312" s="222"/>
      <c r="H312" s="222"/>
      <c r="I312" s="222"/>
      <c r="J312" s="222"/>
      <c r="K312" s="222"/>
      <c r="L312" s="222"/>
      <c r="M312" s="222"/>
      <c r="N312" s="221"/>
      <c r="O312" s="221"/>
      <c r="P312" s="221"/>
      <c r="Q312" s="221"/>
      <c r="R312" s="222"/>
      <c r="S312" s="222"/>
      <c r="T312" s="222"/>
      <c r="U312" s="222"/>
      <c r="V312" s="222"/>
      <c r="W312" s="222"/>
      <c r="X312" s="222"/>
      <c r="Y312" s="222"/>
      <c r="Z312" s="212"/>
      <c r="AA312" s="212"/>
      <c r="AB312" s="212"/>
      <c r="AC312" s="212"/>
      <c r="AD312" s="212"/>
      <c r="AE312" s="212"/>
      <c r="AF312" s="212"/>
      <c r="AG312" s="212" t="s">
        <v>175</v>
      </c>
      <c r="AH312" s="212">
        <v>7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5">
      <c r="A313" s="219"/>
      <c r="B313" s="220"/>
      <c r="C313" s="258" t="s">
        <v>542</v>
      </c>
      <c r="D313" s="251"/>
      <c r="E313" s="252">
        <v>0.69930000000000003</v>
      </c>
      <c r="F313" s="222"/>
      <c r="G313" s="222"/>
      <c r="H313" s="222"/>
      <c r="I313" s="222"/>
      <c r="J313" s="222"/>
      <c r="K313" s="222"/>
      <c r="L313" s="222"/>
      <c r="M313" s="222"/>
      <c r="N313" s="221"/>
      <c r="O313" s="221"/>
      <c r="P313" s="221"/>
      <c r="Q313" s="221"/>
      <c r="R313" s="222"/>
      <c r="S313" s="222"/>
      <c r="T313" s="222"/>
      <c r="U313" s="222"/>
      <c r="V313" s="222"/>
      <c r="W313" s="222"/>
      <c r="X313" s="222"/>
      <c r="Y313" s="222"/>
      <c r="Z313" s="212"/>
      <c r="AA313" s="212"/>
      <c r="AB313" s="212"/>
      <c r="AC313" s="212"/>
      <c r="AD313" s="212"/>
      <c r="AE313" s="212"/>
      <c r="AF313" s="212"/>
      <c r="AG313" s="212" t="s">
        <v>175</v>
      </c>
      <c r="AH313" s="212">
        <v>7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5">
      <c r="A314" s="219"/>
      <c r="B314" s="220"/>
      <c r="C314" s="258" t="s">
        <v>543</v>
      </c>
      <c r="D314" s="251"/>
      <c r="E314" s="252">
        <v>8.7804000000000002</v>
      </c>
      <c r="F314" s="222"/>
      <c r="G314" s="222"/>
      <c r="H314" s="222"/>
      <c r="I314" s="222"/>
      <c r="J314" s="222"/>
      <c r="K314" s="222"/>
      <c r="L314" s="222"/>
      <c r="M314" s="222"/>
      <c r="N314" s="221"/>
      <c r="O314" s="221"/>
      <c r="P314" s="221"/>
      <c r="Q314" s="221"/>
      <c r="R314" s="222"/>
      <c r="S314" s="222"/>
      <c r="T314" s="222"/>
      <c r="U314" s="222"/>
      <c r="V314" s="222"/>
      <c r="W314" s="222"/>
      <c r="X314" s="222"/>
      <c r="Y314" s="222"/>
      <c r="Z314" s="212"/>
      <c r="AA314" s="212"/>
      <c r="AB314" s="212"/>
      <c r="AC314" s="212"/>
      <c r="AD314" s="212"/>
      <c r="AE314" s="212"/>
      <c r="AF314" s="212"/>
      <c r="AG314" s="212" t="s">
        <v>175</v>
      </c>
      <c r="AH314" s="212">
        <v>7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5">
      <c r="A315" s="219"/>
      <c r="B315" s="220"/>
      <c r="C315" s="258" t="s">
        <v>544</v>
      </c>
      <c r="D315" s="251"/>
      <c r="E315" s="252">
        <v>20.6</v>
      </c>
      <c r="F315" s="222"/>
      <c r="G315" s="222"/>
      <c r="H315" s="222"/>
      <c r="I315" s="222"/>
      <c r="J315" s="222"/>
      <c r="K315" s="222"/>
      <c r="L315" s="222"/>
      <c r="M315" s="222"/>
      <c r="N315" s="221"/>
      <c r="O315" s="221"/>
      <c r="P315" s="221"/>
      <c r="Q315" s="221"/>
      <c r="R315" s="222"/>
      <c r="S315" s="222"/>
      <c r="T315" s="222"/>
      <c r="U315" s="222"/>
      <c r="V315" s="222"/>
      <c r="W315" s="222"/>
      <c r="X315" s="222"/>
      <c r="Y315" s="222"/>
      <c r="Z315" s="212"/>
      <c r="AA315" s="212"/>
      <c r="AB315" s="212"/>
      <c r="AC315" s="212"/>
      <c r="AD315" s="212"/>
      <c r="AE315" s="212"/>
      <c r="AF315" s="212"/>
      <c r="AG315" s="212" t="s">
        <v>175</v>
      </c>
      <c r="AH315" s="212">
        <v>7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5">
      <c r="A316" s="238">
        <v>81</v>
      </c>
      <c r="B316" s="239" t="s">
        <v>545</v>
      </c>
      <c r="C316" s="246" t="s">
        <v>546</v>
      </c>
      <c r="D316" s="240" t="s">
        <v>276</v>
      </c>
      <c r="E316" s="241">
        <v>697.66191000000003</v>
      </c>
      <c r="F316" s="242"/>
      <c r="G316" s="243">
        <f>ROUND(E316*F316,2)</f>
        <v>0</v>
      </c>
      <c r="H316" s="242"/>
      <c r="I316" s="243">
        <f>ROUND(E316*H316,2)</f>
        <v>0</v>
      </c>
      <c r="J316" s="242"/>
      <c r="K316" s="243">
        <f>ROUND(E316*J316,2)</f>
        <v>0</v>
      </c>
      <c r="L316" s="243">
        <v>21</v>
      </c>
      <c r="M316" s="243">
        <f>G316*(1+L316/100)</f>
        <v>0</v>
      </c>
      <c r="N316" s="241">
        <v>0</v>
      </c>
      <c r="O316" s="241">
        <f>ROUND(E316*N316,2)</f>
        <v>0</v>
      </c>
      <c r="P316" s="241">
        <v>0</v>
      </c>
      <c r="Q316" s="241">
        <f>ROUND(E316*P316,2)</f>
        <v>0</v>
      </c>
      <c r="R316" s="243" t="s">
        <v>354</v>
      </c>
      <c r="S316" s="243" t="s">
        <v>146</v>
      </c>
      <c r="T316" s="244" t="s">
        <v>169</v>
      </c>
      <c r="U316" s="222">
        <v>0.93300000000000005</v>
      </c>
      <c r="V316" s="222">
        <f>ROUND(E316*U316,2)</f>
        <v>650.91999999999996</v>
      </c>
      <c r="W316" s="222"/>
      <c r="X316" s="222" t="s">
        <v>547</v>
      </c>
      <c r="Y316" s="222" t="s">
        <v>148</v>
      </c>
      <c r="Z316" s="212"/>
      <c r="AA316" s="212"/>
      <c r="AB316" s="212"/>
      <c r="AC316" s="212"/>
      <c r="AD316" s="212"/>
      <c r="AE316" s="212"/>
      <c r="AF316" s="212"/>
      <c r="AG316" s="212" t="s">
        <v>548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5">
      <c r="A317" s="238">
        <v>82</v>
      </c>
      <c r="B317" s="239" t="s">
        <v>549</v>
      </c>
      <c r="C317" s="246" t="s">
        <v>550</v>
      </c>
      <c r="D317" s="240" t="s">
        <v>276</v>
      </c>
      <c r="E317" s="241">
        <v>697.66191000000003</v>
      </c>
      <c r="F317" s="242"/>
      <c r="G317" s="243">
        <f>ROUND(E317*F317,2)</f>
        <v>0</v>
      </c>
      <c r="H317" s="242"/>
      <c r="I317" s="243">
        <f>ROUND(E317*H317,2)</f>
        <v>0</v>
      </c>
      <c r="J317" s="242"/>
      <c r="K317" s="243">
        <f>ROUND(E317*J317,2)</f>
        <v>0</v>
      </c>
      <c r="L317" s="243">
        <v>21</v>
      </c>
      <c r="M317" s="243">
        <f>G317*(1+L317/100)</f>
        <v>0</v>
      </c>
      <c r="N317" s="241">
        <v>0</v>
      </c>
      <c r="O317" s="241">
        <f>ROUND(E317*N317,2)</f>
        <v>0</v>
      </c>
      <c r="P317" s="241">
        <v>0</v>
      </c>
      <c r="Q317" s="241">
        <f>ROUND(E317*P317,2)</f>
        <v>0</v>
      </c>
      <c r="R317" s="243" t="s">
        <v>354</v>
      </c>
      <c r="S317" s="243" t="s">
        <v>146</v>
      </c>
      <c r="T317" s="244" t="s">
        <v>169</v>
      </c>
      <c r="U317" s="222">
        <v>0.65300000000000002</v>
      </c>
      <c r="V317" s="222">
        <f>ROUND(E317*U317,2)</f>
        <v>455.57</v>
      </c>
      <c r="W317" s="222"/>
      <c r="X317" s="222" t="s">
        <v>547</v>
      </c>
      <c r="Y317" s="222" t="s">
        <v>148</v>
      </c>
      <c r="Z317" s="212"/>
      <c r="AA317" s="212"/>
      <c r="AB317" s="212"/>
      <c r="AC317" s="212"/>
      <c r="AD317" s="212"/>
      <c r="AE317" s="212"/>
      <c r="AF317" s="212"/>
      <c r="AG317" s="212" t="s">
        <v>548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5">
      <c r="A318" s="238">
        <v>83</v>
      </c>
      <c r="B318" s="239" t="s">
        <v>551</v>
      </c>
      <c r="C318" s="246" t="s">
        <v>552</v>
      </c>
      <c r="D318" s="240" t="s">
        <v>276</v>
      </c>
      <c r="E318" s="241">
        <v>697.66191000000003</v>
      </c>
      <c r="F318" s="242"/>
      <c r="G318" s="243">
        <f>ROUND(E318*F318,2)</f>
        <v>0</v>
      </c>
      <c r="H318" s="242"/>
      <c r="I318" s="243">
        <f>ROUND(E318*H318,2)</f>
        <v>0</v>
      </c>
      <c r="J318" s="242"/>
      <c r="K318" s="243">
        <f>ROUND(E318*J318,2)</f>
        <v>0</v>
      </c>
      <c r="L318" s="243">
        <v>21</v>
      </c>
      <c r="M318" s="243">
        <f>G318*(1+L318/100)</f>
        <v>0</v>
      </c>
      <c r="N318" s="241">
        <v>0</v>
      </c>
      <c r="O318" s="241">
        <f>ROUND(E318*N318,2)</f>
        <v>0</v>
      </c>
      <c r="P318" s="241">
        <v>0</v>
      </c>
      <c r="Q318" s="241">
        <f>ROUND(E318*P318,2)</f>
        <v>0</v>
      </c>
      <c r="R318" s="243" t="s">
        <v>354</v>
      </c>
      <c r="S318" s="243" t="s">
        <v>146</v>
      </c>
      <c r="T318" s="244" t="s">
        <v>169</v>
      </c>
      <c r="U318" s="222">
        <v>0.49</v>
      </c>
      <c r="V318" s="222">
        <f>ROUND(E318*U318,2)</f>
        <v>341.85</v>
      </c>
      <c r="W318" s="222"/>
      <c r="X318" s="222" t="s">
        <v>547</v>
      </c>
      <c r="Y318" s="222" t="s">
        <v>148</v>
      </c>
      <c r="Z318" s="212"/>
      <c r="AA318" s="212"/>
      <c r="AB318" s="212"/>
      <c r="AC318" s="212"/>
      <c r="AD318" s="212"/>
      <c r="AE318" s="212"/>
      <c r="AF318" s="212"/>
      <c r="AG318" s="212" t="s">
        <v>548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5">
      <c r="A319" s="238">
        <v>84</v>
      </c>
      <c r="B319" s="239" t="s">
        <v>553</v>
      </c>
      <c r="C319" s="246" t="s">
        <v>554</v>
      </c>
      <c r="D319" s="240" t="s">
        <v>276</v>
      </c>
      <c r="E319" s="241">
        <v>13255.57634</v>
      </c>
      <c r="F319" s="242"/>
      <c r="G319" s="243">
        <f>ROUND(E319*F319,2)</f>
        <v>0</v>
      </c>
      <c r="H319" s="242"/>
      <c r="I319" s="243">
        <f>ROUND(E319*H319,2)</f>
        <v>0</v>
      </c>
      <c r="J319" s="242"/>
      <c r="K319" s="243">
        <f>ROUND(E319*J319,2)</f>
        <v>0</v>
      </c>
      <c r="L319" s="243">
        <v>21</v>
      </c>
      <c r="M319" s="243">
        <f>G319*(1+L319/100)</f>
        <v>0</v>
      </c>
      <c r="N319" s="241">
        <v>0</v>
      </c>
      <c r="O319" s="241">
        <f>ROUND(E319*N319,2)</f>
        <v>0</v>
      </c>
      <c r="P319" s="241">
        <v>0</v>
      </c>
      <c r="Q319" s="241">
        <f>ROUND(E319*P319,2)</f>
        <v>0</v>
      </c>
      <c r="R319" s="243" t="s">
        <v>354</v>
      </c>
      <c r="S319" s="243" t="s">
        <v>146</v>
      </c>
      <c r="T319" s="244" t="s">
        <v>169</v>
      </c>
      <c r="U319" s="222">
        <v>0</v>
      </c>
      <c r="V319" s="222">
        <f>ROUND(E319*U319,2)</f>
        <v>0</v>
      </c>
      <c r="W319" s="222"/>
      <c r="X319" s="222" t="s">
        <v>547</v>
      </c>
      <c r="Y319" s="222" t="s">
        <v>148</v>
      </c>
      <c r="Z319" s="212"/>
      <c r="AA319" s="212"/>
      <c r="AB319" s="212"/>
      <c r="AC319" s="212"/>
      <c r="AD319" s="212"/>
      <c r="AE319" s="212"/>
      <c r="AF319" s="212"/>
      <c r="AG319" s="212" t="s">
        <v>548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5">
      <c r="A320" s="238">
        <v>85</v>
      </c>
      <c r="B320" s="239" t="s">
        <v>555</v>
      </c>
      <c r="C320" s="246" t="s">
        <v>556</v>
      </c>
      <c r="D320" s="240" t="s">
        <v>276</v>
      </c>
      <c r="E320" s="241">
        <v>697.66191000000003</v>
      </c>
      <c r="F320" s="242"/>
      <c r="G320" s="243">
        <f>ROUND(E320*F320,2)</f>
        <v>0</v>
      </c>
      <c r="H320" s="242"/>
      <c r="I320" s="243">
        <f>ROUND(E320*H320,2)</f>
        <v>0</v>
      </c>
      <c r="J320" s="242"/>
      <c r="K320" s="243">
        <f>ROUND(E320*J320,2)</f>
        <v>0</v>
      </c>
      <c r="L320" s="243">
        <v>21</v>
      </c>
      <c r="M320" s="243">
        <f>G320*(1+L320/100)</f>
        <v>0</v>
      </c>
      <c r="N320" s="241">
        <v>0</v>
      </c>
      <c r="O320" s="241">
        <f>ROUND(E320*N320,2)</f>
        <v>0</v>
      </c>
      <c r="P320" s="241">
        <v>0</v>
      </c>
      <c r="Q320" s="241">
        <f>ROUND(E320*P320,2)</f>
        <v>0</v>
      </c>
      <c r="R320" s="243" t="s">
        <v>354</v>
      </c>
      <c r="S320" s="243" t="s">
        <v>146</v>
      </c>
      <c r="T320" s="244" t="s">
        <v>169</v>
      </c>
      <c r="U320" s="222">
        <v>0.94199999999999995</v>
      </c>
      <c r="V320" s="222">
        <f>ROUND(E320*U320,2)</f>
        <v>657.2</v>
      </c>
      <c r="W320" s="222"/>
      <c r="X320" s="222" t="s">
        <v>547</v>
      </c>
      <c r="Y320" s="222" t="s">
        <v>148</v>
      </c>
      <c r="Z320" s="212"/>
      <c r="AA320" s="212"/>
      <c r="AB320" s="212"/>
      <c r="AC320" s="212"/>
      <c r="AD320" s="212"/>
      <c r="AE320" s="212"/>
      <c r="AF320" s="212"/>
      <c r="AG320" s="212" t="s">
        <v>548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5">
      <c r="A321" s="231">
        <v>86</v>
      </c>
      <c r="B321" s="232" t="s">
        <v>557</v>
      </c>
      <c r="C321" s="247" t="s">
        <v>558</v>
      </c>
      <c r="D321" s="233" t="s">
        <v>276</v>
      </c>
      <c r="E321" s="234">
        <v>5581.2952999999998</v>
      </c>
      <c r="F321" s="235"/>
      <c r="G321" s="236">
        <f>ROUND(E321*F321,2)</f>
        <v>0</v>
      </c>
      <c r="H321" s="235"/>
      <c r="I321" s="236">
        <f>ROUND(E321*H321,2)</f>
        <v>0</v>
      </c>
      <c r="J321" s="235"/>
      <c r="K321" s="236">
        <f>ROUND(E321*J321,2)</f>
        <v>0</v>
      </c>
      <c r="L321" s="236">
        <v>21</v>
      </c>
      <c r="M321" s="236">
        <f>G321*(1+L321/100)</f>
        <v>0</v>
      </c>
      <c r="N321" s="234">
        <v>0</v>
      </c>
      <c r="O321" s="234">
        <f>ROUND(E321*N321,2)</f>
        <v>0</v>
      </c>
      <c r="P321" s="234">
        <v>0</v>
      </c>
      <c r="Q321" s="234">
        <f>ROUND(E321*P321,2)</f>
        <v>0</v>
      </c>
      <c r="R321" s="236" t="s">
        <v>354</v>
      </c>
      <c r="S321" s="236" t="s">
        <v>146</v>
      </c>
      <c r="T321" s="237" t="s">
        <v>169</v>
      </c>
      <c r="U321" s="222">
        <v>0.105</v>
      </c>
      <c r="V321" s="222">
        <f>ROUND(E321*U321,2)</f>
        <v>586.04</v>
      </c>
      <c r="W321" s="222"/>
      <c r="X321" s="222" t="s">
        <v>547</v>
      </c>
      <c r="Y321" s="222" t="s">
        <v>148</v>
      </c>
      <c r="Z321" s="212"/>
      <c r="AA321" s="212"/>
      <c r="AB321" s="212"/>
      <c r="AC321" s="212"/>
      <c r="AD321" s="212"/>
      <c r="AE321" s="212"/>
      <c r="AF321" s="212"/>
      <c r="AG321" s="212" t="s">
        <v>548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x14ac:dyDescent="0.25">
      <c r="A322" s="3"/>
      <c r="B322" s="4"/>
      <c r="C322" s="248"/>
      <c r="D322" s="6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AE322">
        <v>12</v>
      </c>
      <c r="AF322">
        <v>21</v>
      </c>
      <c r="AG322" t="s">
        <v>127</v>
      </c>
    </row>
    <row r="323" spans="1:60" x14ac:dyDescent="0.25">
      <c r="A323" s="215"/>
      <c r="B323" s="216" t="s">
        <v>29</v>
      </c>
      <c r="C323" s="249"/>
      <c r="D323" s="217"/>
      <c r="E323" s="218"/>
      <c r="F323" s="218"/>
      <c r="G323" s="230">
        <f>G8+G76+G204+G206+G287+G290</f>
        <v>0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AE323">
        <f>SUMIF(L7:L321,AE322,G7:G321)</f>
        <v>0</v>
      </c>
      <c r="AF323">
        <f>SUMIF(L7:L321,AF322,G7:G321)</f>
        <v>0</v>
      </c>
      <c r="AG323" t="s">
        <v>162</v>
      </c>
    </row>
    <row r="324" spans="1:60" x14ac:dyDescent="0.25">
      <c r="C324" s="250"/>
      <c r="D324" s="10"/>
      <c r="AG324" t="s">
        <v>163</v>
      </c>
    </row>
    <row r="325" spans="1:60" x14ac:dyDescent="0.25">
      <c r="D325" s="10"/>
    </row>
    <row r="326" spans="1:60" x14ac:dyDescent="0.25">
      <c r="D326" s="10"/>
    </row>
    <row r="327" spans="1:60" x14ac:dyDescent="0.25">
      <c r="D327" s="10"/>
    </row>
    <row r="328" spans="1:60" x14ac:dyDescent="0.25">
      <c r="D328" s="10"/>
    </row>
    <row r="329" spans="1:60" x14ac:dyDescent="0.25">
      <c r="D329" s="10"/>
    </row>
    <row r="330" spans="1:60" x14ac:dyDescent="0.25">
      <c r="D330" s="10"/>
    </row>
    <row r="331" spans="1:60" x14ac:dyDescent="0.25">
      <c r="D331" s="10"/>
    </row>
    <row r="332" spans="1:60" x14ac:dyDescent="0.25">
      <c r="D332" s="10"/>
    </row>
    <row r="333" spans="1:60" x14ac:dyDescent="0.25">
      <c r="D333" s="10"/>
    </row>
    <row r="334" spans="1:60" x14ac:dyDescent="0.25">
      <c r="D334" s="10"/>
    </row>
    <row r="335" spans="1:60" x14ac:dyDescent="0.25">
      <c r="D335" s="10"/>
    </row>
    <row r="336" spans="1:60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J5hgWwpHuxea+056p9RrIJFsxYe2RkDTcfEADSp1D6j6bbMhw6YMtNw7Lfd99upEEQ89z+hjaHA1oUS+Nv9+A==" saltValue="MyMgAPpfIt1aNoTR5Dn/Cw==" spinCount="100000" sheet="1" formatRows="0"/>
  <mergeCells count="42">
    <mergeCell ref="C228:G228"/>
    <mergeCell ref="C231:G231"/>
    <mergeCell ref="C243:G243"/>
    <mergeCell ref="C257:G257"/>
    <mergeCell ref="C266:G266"/>
    <mergeCell ref="C289:G289"/>
    <mergeCell ref="C180:G180"/>
    <mergeCell ref="C208:G208"/>
    <mergeCell ref="C211:G211"/>
    <mergeCell ref="C216:G216"/>
    <mergeCell ref="C221:G221"/>
    <mergeCell ref="C225:G225"/>
    <mergeCell ref="C123:G123"/>
    <mergeCell ref="C135:G135"/>
    <mergeCell ref="C147:G147"/>
    <mergeCell ref="C150:G150"/>
    <mergeCell ref="C160:G160"/>
    <mergeCell ref="C165:G165"/>
    <mergeCell ref="C99:G99"/>
    <mergeCell ref="C106:G106"/>
    <mergeCell ref="C109:G109"/>
    <mergeCell ref="C112:G112"/>
    <mergeCell ref="C115:G115"/>
    <mergeCell ref="C119:G119"/>
    <mergeCell ref="C51:G51"/>
    <mergeCell ref="C54:G54"/>
    <mergeCell ref="C57:G57"/>
    <mergeCell ref="C62:G62"/>
    <mergeCell ref="C65:G65"/>
    <mergeCell ref="C93:G93"/>
    <mergeCell ref="C19:G19"/>
    <mergeCell ref="C23:G23"/>
    <mergeCell ref="C26:G26"/>
    <mergeCell ref="C29:G29"/>
    <mergeCell ref="C32:G32"/>
    <mergeCell ref="C45:G4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5873D-5BE8-4C5B-8C7F-77161B90923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164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114</v>
      </c>
      <c r="AG3" t="s">
        <v>117</v>
      </c>
    </row>
    <row r="4" spans="1:60" ht="25.05" customHeight="1" x14ac:dyDescent="0.25">
      <c r="A4" s="202" t="s">
        <v>9</v>
      </c>
      <c r="B4" s="203" t="s">
        <v>58</v>
      </c>
      <c r="C4" s="204" t="s">
        <v>59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141</v>
      </c>
      <c r="B8" s="225" t="s">
        <v>97</v>
      </c>
      <c r="C8" s="245" t="s">
        <v>98</v>
      </c>
      <c r="D8" s="226"/>
      <c r="E8" s="227"/>
      <c r="F8" s="228"/>
      <c r="G8" s="228">
        <f>SUMIF(AG9:AG10,"&lt;&gt;NOR",G9:G10)</f>
        <v>0</v>
      </c>
      <c r="H8" s="228"/>
      <c r="I8" s="228">
        <f>SUM(I9:I10)</f>
        <v>0</v>
      </c>
      <c r="J8" s="228"/>
      <c r="K8" s="228">
        <f>SUM(K9:K10)</f>
        <v>0</v>
      </c>
      <c r="L8" s="228"/>
      <c r="M8" s="228">
        <f>SUM(M9:M10)</f>
        <v>0</v>
      </c>
      <c r="N8" s="227"/>
      <c r="O8" s="227">
        <f>SUM(O9:O10)</f>
        <v>0.05</v>
      </c>
      <c r="P8" s="227"/>
      <c r="Q8" s="227">
        <f>SUM(Q9:Q10)</f>
        <v>0</v>
      </c>
      <c r="R8" s="228"/>
      <c r="S8" s="228"/>
      <c r="T8" s="229"/>
      <c r="U8" s="223"/>
      <c r="V8" s="223">
        <f>SUM(V9:V10)</f>
        <v>0</v>
      </c>
      <c r="W8" s="223"/>
      <c r="X8" s="223"/>
      <c r="Y8" s="223"/>
      <c r="AG8" t="s">
        <v>142</v>
      </c>
    </row>
    <row r="9" spans="1:60" outlineLevel="1" x14ac:dyDescent="0.25">
      <c r="A9" s="238">
        <v>1</v>
      </c>
      <c r="B9" s="239" t="s">
        <v>559</v>
      </c>
      <c r="C9" s="246" t="s">
        <v>560</v>
      </c>
      <c r="D9" s="240" t="s">
        <v>258</v>
      </c>
      <c r="E9" s="241">
        <v>26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2.0799999999999998E-3</v>
      </c>
      <c r="O9" s="241">
        <f>ROUND(E9*N9,2)</f>
        <v>0.05</v>
      </c>
      <c r="P9" s="241">
        <v>0</v>
      </c>
      <c r="Q9" s="241">
        <f>ROUND(E9*P9,2)</f>
        <v>0</v>
      </c>
      <c r="R9" s="243"/>
      <c r="S9" s="243" t="s">
        <v>363</v>
      </c>
      <c r="T9" s="244" t="s">
        <v>147</v>
      </c>
      <c r="U9" s="222">
        <v>0</v>
      </c>
      <c r="V9" s="222">
        <f>ROUND(E9*U9,2)</f>
        <v>0</v>
      </c>
      <c r="W9" s="222"/>
      <c r="X9" s="222" t="s">
        <v>170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561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562</v>
      </c>
      <c r="C10" s="246" t="s">
        <v>563</v>
      </c>
      <c r="D10" s="240" t="s">
        <v>564</v>
      </c>
      <c r="E10" s="241">
        <v>26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363</v>
      </c>
      <c r="T10" s="244" t="s">
        <v>147</v>
      </c>
      <c r="U10" s="222">
        <v>0</v>
      </c>
      <c r="V10" s="222">
        <f>ROUND(E10*U10,2)</f>
        <v>0</v>
      </c>
      <c r="W10" s="222"/>
      <c r="X10" s="222" t="s">
        <v>170</v>
      </c>
      <c r="Y10" s="222" t="s">
        <v>148</v>
      </c>
      <c r="Z10" s="212"/>
      <c r="AA10" s="212"/>
      <c r="AB10" s="212"/>
      <c r="AC10" s="212"/>
      <c r="AD10" s="212"/>
      <c r="AE10" s="212"/>
      <c r="AF10" s="212"/>
      <c r="AG10" s="212" t="s">
        <v>561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5">
      <c r="A11" s="224" t="s">
        <v>141</v>
      </c>
      <c r="B11" s="225" t="s">
        <v>99</v>
      </c>
      <c r="C11" s="245" t="s">
        <v>100</v>
      </c>
      <c r="D11" s="226"/>
      <c r="E11" s="227"/>
      <c r="F11" s="228"/>
      <c r="G11" s="228">
        <f>SUMIF(AG12:AG13,"&lt;&gt;NOR",G12:G13)</f>
        <v>0</v>
      </c>
      <c r="H11" s="228"/>
      <c r="I11" s="228">
        <f>SUM(I12:I13)</f>
        <v>0</v>
      </c>
      <c r="J11" s="228"/>
      <c r="K11" s="228">
        <f>SUM(K12:K13)</f>
        <v>0</v>
      </c>
      <c r="L11" s="228"/>
      <c r="M11" s="228">
        <f>SUM(M12:M13)</f>
        <v>0</v>
      </c>
      <c r="N11" s="227"/>
      <c r="O11" s="227">
        <f>SUM(O12:O13)</f>
        <v>0</v>
      </c>
      <c r="P11" s="227"/>
      <c r="Q11" s="227">
        <f>SUM(Q12:Q13)</f>
        <v>0</v>
      </c>
      <c r="R11" s="228"/>
      <c r="S11" s="228"/>
      <c r="T11" s="229"/>
      <c r="U11" s="223"/>
      <c r="V11" s="223">
        <f>SUM(V12:V13)</f>
        <v>0</v>
      </c>
      <c r="W11" s="223"/>
      <c r="X11" s="223"/>
      <c r="Y11" s="223"/>
      <c r="AG11" t="s">
        <v>142</v>
      </c>
    </row>
    <row r="12" spans="1:60" outlineLevel="1" x14ac:dyDescent="0.25">
      <c r="A12" s="238">
        <v>3</v>
      </c>
      <c r="B12" s="239" t="s">
        <v>565</v>
      </c>
      <c r="C12" s="246" t="s">
        <v>566</v>
      </c>
      <c r="D12" s="240" t="s">
        <v>410</v>
      </c>
      <c r="E12" s="241">
        <v>628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363</v>
      </c>
      <c r="T12" s="244" t="s">
        <v>147</v>
      </c>
      <c r="U12" s="222">
        <v>0</v>
      </c>
      <c r="V12" s="222">
        <f>ROUND(E12*U12,2)</f>
        <v>0</v>
      </c>
      <c r="W12" s="222"/>
      <c r="X12" s="222" t="s">
        <v>385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567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1">
        <v>4</v>
      </c>
      <c r="B13" s="232" t="s">
        <v>568</v>
      </c>
      <c r="C13" s="247" t="s">
        <v>569</v>
      </c>
      <c r="D13" s="233" t="s">
        <v>410</v>
      </c>
      <c r="E13" s="234">
        <v>128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/>
      <c r="S13" s="236" t="s">
        <v>363</v>
      </c>
      <c r="T13" s="237" t="s">
        <v>147</v>
      </c>
      <c r="U13" s="222">
        <v>0</v>
      </c>
      <c r="V13" s="222">
        <f>ROUND(E13*U13,2)</f>
        <v>0</v>
      </c>
      <c r="W13" s="222"/>
      <c r="X13" s="222" t="s">
        <v>385</v>
      </c>
      <c r="Y13" s="222" t="s">
        <v>148</v>
      </c>
      <c r="Z13" s="212"/>
      <c r="AA13" s="212"/>
      <c r="AB13" s="212"/>
      <c r="AC13" s="212"/>
      <c r="AD13" s="212"/>
      <c r="AE13" s="212"/>
      <c r="AF13" s="212"/>
      <c r="AG13" s="212" t="s">
        <v>567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5">
      <c r="A14" s="3"/>
      <c r="B14" s="4"/>
      <c r="C14" s="248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v>12</v>
      </c>
      <c r="AF14">
        <v>21</v>
      </c>
      <c r="AG14" t="s">
        <v>127</v>
      </c>
    </row>
    <row r="15" spans="1:60" x14ac:dyDescent="0.25">
      <c r="A15" s="215"/>
      <c r="B15" s="216" t="s">
        <v>29</v>
      </c>
      <c r="C15" s="249"/>
      <c r="D15" s="217"/>
      <c r="E15" s="218"/>
      <c r="F15" s="218"/>
      <c r="G15" s="230">
        <f>G8+G11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f>SUMIF(L7:L13,AE14,G7:G13)</f>
        <v>0</v>
      </c>
      <c r="AF15">
        <f>SUMIF(L7:L13,AF14,G7:G13)</f>
        <v>0</v>
      </c>
      <c r="AG15" t="s">
        <v>162</v>
      </c>
    </row>
    <row r="16" spans="1:60" x14ac:dyDescent="0.25">
      <c r="C16" s="250"/>
      <c r="D16" s="10"/>
      <c r="AG16" t="s">
        <v>163</v>
      </c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J6Dq/7RGioAAXhyzYVCV+aBA5xZaAbTe5Kg1TaCNrudsdpvxSewvUzgC6a5U4WFceys20RAvzWrEjlqOL7lYA==" saltValue="lCyTTyQysxy6bDq82ox8n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4F46-6ED8-47FE-B988-530D0A73D30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164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114</v>
      </c>
      <c r="AG3" t="s">
        <v>117</v>
      </c>
    </row>
    <row r="4" spans="1:60" ht="25.05" customHeight="1" x14ac:dyDescent="0.25">
      <c r="A4" s="202" t="s">
        <v>9</v>
      </c>
      <c r="B4" s="203" t="s">
        <v>60</v>
      </c>
      <c r="C4" s="204" t="s">
        <v>61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26.4" x14ac:dyDescent="0.25">
      <c r="A8" s="224" t="s">
        <v>141</v>
      </c>
      <c r="B8" s="225" t="s">
        <v>53</v>
      </c>
      <c r="C8" s="245" t="s">
        <v>83</v>
      </c>
      <c r="D8" s="226"/>
      <c r="E8" s="227"/>
      <c r="F8" s="228"/>
      <c r="G8" s="228">
        <f>SUMIF(AG9:AG19,"&lt;&gt;NOR",G9:G19)</f>
        <v>0</v>
      </c>
      <c r="H8" s="228"/>
      <c r="I8" s="228">
        <f>SUM(I9:I19)</f>
        <v>0</v>
      </c>
      <c r="J8" s="228"/>
      <c r="K8" s="228">
        <f>SUM(K9:K19)</f>
        <v>0</v>
      </c>
      <c r="L8" s="228"/>
      <c r="M8" s="228">
        <f>SUM(M9:M19)</f>
        <v>0</v>
      </c>
      <c r="N8" s="227"/>
      <c r="O8" s="227">
        <f>SUM(O9:O19)</f>
        <v>0</v>
      </c>
      <c r="P8" s="227"/>
      <c r="Q8" s="227">
        <f>SUM(Q9:Q19)</f>
        <v>0</v>
      </c>
      <c r="R8" s="228"/>
      <c r="S8" s="228"/>
      <c r="T8" s="229"/>
      <c r="U8" s="223"/>
      <c r="V8" s="223">
        <f>SUM(V9:V19)</f>
        <v>0</v>
      </c>
      <c r="W8" s="223"/>
      <c r="X8" s="223"/>
      <c r="Y8" s="223"/>
      <c r="AG8" t="s">
        <v>142</v>
      </c>
    </row>
    <row r="9" spans="1:60" outlineLevel="1" x14ac:dyDescent="0.25">
      <c r="A9" s="238">
        <v>1</v>
      </c>
      <c r="B9" s="239" t="s">
        <v>570</v>
      </c>
      <c r="C9" s="246" t="s">
        <v>571</v>
      </c>
      <c r="D9" s="240" t="s">
        <v>185</v>
      </c>
      <c r="E9" s="241">
        <v>116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363</v>
      </c>
      <c r="T9" s="244" t="s">
        <v>147</v>
      </c>
      <c r="U9" s="222">
        <v>0</v>
      </c>
      <c r="V9" s="222">
        <f>ROUND(E9*U9,2)</f>
        <v>0</v>
      </c>
      <c r="W9" s="222"/>
      <c r="X9" s="222" t="s">
        <v>170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572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573</v>
      </c>
      <c r="C10" s="246" t="s">
        <v>574</v>
      </c>
      <c r="D10" s="240" t="s">
        <v>185</v>
      </c>
      <c r="E10" s="241">
        <v>116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363</v>
      </c>
      <c r="T10" s="244" t="s">
        <v>147</v>
      </c>
      <c r="U10" s="222">
        <v>0</v>
      </c>
      <c r="V10" s="222">
        <f>ROUND(E10*U10,2)</f>
        <v>0</v>
      </c>
      <c r="W10" s="222"/>
      <c r="X10" s="222" t="s">
        <v>170</v>
      </c>
      <c r="Y10" s="222" t="s">
        <v>148</v>
      </c>
      <c r="Z10" s="212"/>
      <c r="AA10" s="212"/>
      <c r="AB10" s="212"/>
      <c r="AC10" s="212"/>
      <c r="AD10" s="212"/>
      <c r="AE10" s="212"/>
      <c r="AF10" s="212"/>
      <c r="AG10" s="212" t="s">
        <v>572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575</v>
      </c>
      <c r="C11" s="246" t="s">
        <v>576</v>
      </c>
      <c r="D11" s="240" t="s">
        <v>185</v>
      </c>
      <c r="E11" s="241">
        <v>39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363</v>
      </c>
      <c r="T11" s="244" t="s">
        <v>147</v>
      </c>
      <c r="U11" s="222">
        <v>0</v>
      </c>
      <c r="V11" s="222">
        <f>ROUND(E11*U11,2)</f>
        <v>0</v>
      </c>
      <c r="W11" s="222"/>
      <c r="X11" s="222" t="s">
        <v>170</v>
      </c>
      <c r="Y11" s="222" t="s">
        <v>148</v>
      </c>
      <c r="Z11" s="212"/>
      <c r="AA11" s="212"/>
      <c r="AB11" s="212"/>
      <c r="AC11" s="212"/>
      <c r="AD11" s="212"/>
      <c r="AE11" s="212"/>
      <c r="AF11" s="212"/>
      <c r="AG11" s="212" t="s">
        <v>572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577</v>
      </c>
      <c r="C12" s="246" t="s">
        <v>578</v>
      </c>
      <c r="D12" s="240" t="s">
        <v>185</v>
      </c>
      <c r="E12" s="241">
        <v>39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363</v>
      </c>
      <c r="T12" s="244" t="s">
        <v>147</v>
      </c>
      <c r="U12" s="222">
        <v>0</v>
      </c>
      <c r="V12" s="222">
        <f>ROUND(E12*U12,2)</f>
        <v>0</v>
      </c>
      <c r="W12" s="222"/>
      <c r="X12" s="222" t="s">
        <v>170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572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579</v>
      </c>
      <c r="C13" s="246" t="s">
        <v>580</v>
      </c>
      <c r="D13" s="240" t="s">
        <v>185</v>
      </c>
      <c r="E13" s="241">
        <v>39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363</v>
      </c>
      <c r="T13" s="244" t="s">
        <v>147</v>
      </c>
      <c r="U13" s="222">
        <v>0</v>
      </c>
      <c r="V13" s="222">
        <f>ROUND(E13*U13,2)</f>
        <v>0</v>
      </c>
      <c r="W13" s="222"/>
      <c r="X13" s="222" t="s">
        <v>581</v>
      </c>
      <c r="Y13" s="222" t="s">
        <v>148</v>
      </c>
      <c r="Z13" s="212"/>
      <c r="AA13" s="212"/>
      <c r="AB13" s="212"/>
      <c r="AC13" s="212"/>
      <c r="AD13" s="212"/>
      <c r="AE13" s="212"/>
      <c r="AF13" s="212"/>
      <c r="AG13" s="212" t="s">
        <v>582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583</v>
      </c>
      <c r="C14" s="246" t="s">
        <v>584</v>
      </c>
      <c r="D14" s="240" t="s">
        <v>185</v>
      </c>
      <c r="E14" s="241">
        <v>39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363</v>
      </c>
      <c r="T14" s="244" t="s">
        <v>147</v>
      </c>
      <c r="U14" s="222">
        <v>0</v>
      </c>
      <c r="V14" s="222">
        <f>ROUND(E14*U14,2)</f>
        <v>0</v>
      </c>
      <c r="W14" s="222"/>
      <c r="X14" s="222" t="s">
        <v>170</v>
      </c>
      <c r="Y14" s="222" t="s">
        <v>148</v>
      </c>
      <c r="Z14" s="212"/>
      <c r="AA14" s="212"/>
      <c r="AB14" s="212"/>
      <c r="AC14" s="212"/>
      <c r="AD14" s="212"/>
      <c r="AE14" s="212"/>
      <c r="AF14" s="212"/>
      <c r="AG14" s="212" t="s">
        <v>572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585</v>
      </c>
      <c r="C15" s="246" t="s">
        <v>586</v>
      </c>
      <c r="D15" s="240" t="s">
        <v>185</v>
      </c>
      <c r="E15" s="241">
        <v>77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363</v>
      </c>
      <c r="T15" s="244" t="s">
        <v>147</v>
      </c>
      <c r="U15" s="222">
        <v>0</v>
      </c>
      <c r="V15" s="222">
        <f>ROUND(E15*U15,2)</f>
        <v>0</v>
      </c>
      <c r="W15" s="222"/>
      <c r="X15" s="222" t="s">
        <v>170</v>
      </c>
      <c r="Y15" s="222" t="s">
        <v>148</v>
      </c>
      <c r="Z15" s="212"/>
      <c r="AA15" s="212"/>
      <c r="AB15" s="212"/>
      <c r="AC15" s="212"/>
      <c r="AD15" s="212"/>
      <c r="AE15" s="212"/>
      <c r="AF15" s="212"/>
      <c r="AG15" s="212" t="s">
        <v>572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587</v>
      </c>
      <c r="C16" s="246" t="s">
        <v>588</v>
      </c>
      <c r="D16" s="240" t="s">
        <v>185</v>
      </c>
      <c r="E16" s="241">
        <v>39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363</v>
      </c>
      <c r="T16" s="244" t="s">
        <v>147</v>
      </c>
      <c r="U16" s="222">
        <v>0</v>
      </c>
      <c r="V16" s="222">
        <f>ROUND(E16*U16,2)</f>
        <v>0</v>
      </c>
      <c r="W16" s="222"/>
      <c r="X16" s="222" t="s">
        <v>170</v>
      </c>
      <c r="Y16" s="222" t="s">
        <v>148</v>
      </c>
      <c r="Z16" s="212"/>
      <c r="AA16" s="212"/>
      <c r="AB16" s="212"/>
      <c r="AC16" s="212"/>
      <c r="AD16" s="212"/>
      <c r="AE16" s="212"/>
      <c r="AF16" s="212"/>
      <c r="AG16" s="212" t="s">
        <v>572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589</v>
      </c>
      <c r="C17" s="246" t="s">
        <v>590</v>
      </c>
      <c r="D17" s="240" t="s">
        <v>276</v>
      </c>
      <c r="E17" s="241">
        <v>69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363</v>
      </c>
      <c r="T17" s="244" t="s">
        <v>147</v>
      </c>
      <c r="U17" s="222">
        <v>0</v>
      </c>
      <c r="V17" s="222">
        <f>ROUND(E17*U17,2)</f>
        <v>0</v>
      </c>
      <c r="W17" s="222"/>
      <c r="X17" s="222" t="s">
        <v>385</v>
      </c>
      <c r="Y17" s="222" t="s">
        <v>148</v>
      </c>
      <c r="Z17" s="212"/>
      <c r="AA17" s="212"/>
      <c r="AB17" s="212"/>
      <c r="AC17" s="212"/>
      <c r="AD17" s="212"/>
      <c r="AE17" s="212"/>
      <c r="AF17" s="212"/>
      <c r="AG17" s="212" t="s">
        <v>567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591</v>
      </c>
      <c r="C18" s="246" t="s">
        <v>592</v>
      </c>
      <c r="D18" s="240" t="s">
        <v>167</v>
      </c>
      <c r="E18" s="241">
        <v>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363</v>
      </c>
      <c r="T18" s="244" t="s">
        <v>147</v>
      </c>
      <c r="U18" s="222">
        <v>0</v>
      </c>
      <c r="V18" s="222">
        <f>ROUND(E18*U18,2)</f>
        <v>0</v>
      </c>
      <c r="W18" s="222"/>
      <c r="X18" s="222" t="s">
        <v>170</v>
      </c>
      <c r="Y18" s="222" t="s">
        <v>148</v>
      </c>
      <c r="Z18" s="212"/>
      <c r="AA18" s="212"/>
      <c r="AB18" s="212"/>
      <c r="AC18" s="212"/>
      <c r="AD18" s="212"/>
      <c r="AE18" s="212"/>
      <c r="AF18" s="212"/>
      <c r="AG18" s="212" t="s">
        <v>572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593</v>
      </c>
      <c r="C19" s="246" t="s">
        <v>594</v>
      </c>
      <c r="D19" s="240" t="s">
        <v>185</v>
      </c>
      <c r="E19" s="241">
        <v>6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363</v>
      </c>
      <c r="T19" s="244" t="s">
        <v>147</v>
      </c>
      <c r="U19" s="222">
        <v>0</v>
      </c>
      <c r="V19" s="222">
        <f>ROUND(E19*U19,2)</f>
        <v>0</v>
      </c>
      <c r="W19" s="222"/>
      <c r="X19" s="222" t="s">
        <v>170</v>
      </c>
      <c r="Y19" s="222" t="s">
        <v>148</v>
      </c>
      <c r="Z19" s="212"/>
      <c r="AA19" s="212"/>
      <c r="AB19" s="212"/>
      <c r="AC19" s="212"/>
      <c r="AD19" s="212"/>
      <c r="AE19" s="212"/>
      <c r="AF19" s="212"/>
      <c r="AG19" s="212" t="s">
        <v>572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5">
      <c r="A20" s="224" t="s">
        <v>141</v>
      </c>
      <c r="B20" s="225" t="s">
        <v>93</v>
      </c>
      <c r="C20" s="245" t="s">
        <v>94</v>
      </c>
      <c r="D20" s="226"/>
      <c r="E20" s="227"/>
      <c r="F20" s="228"/>
      <c r="G20" s="228">
        <f>SUMIF(AG21:AG30,"&lt;&gt;NOR",G21:G30)</f>
        <v>0</v>
      </c>
      <c r="H20" s="228"/>
      <c r="I20" s="228">
        <f>SUM(I21:I30)</f>
        <v>0</v>
      </c>
      <c r="J20" s="228"/>
      <c r="K20" s="228">
        <f>SUM(K21:K30)</f>
        <v>0</v>
      </c>
      <c r="L20" s="228"/>
      <c r="M20" s="228">
        <f>SUM(M21:M30)</f>
        <v>0</v>
      </c>
      <c r="N20" s="227"/>
      <c r="O20" s="227">
        <f>SUM(O21:O30)</f>
        <v>20.439999999999998</v>
      </c>
      <c r="P20" s="227"/>
      <c r="Q20" s="227">
        <f>SUM(Q21:Q30)</f>
        <v>0</v>
      </c>
      <c r="R20" s="228"/>
      <c r="S20" s="228"/>
      <c r="T20" s="229"/>
      <c r="U20" s="223"/>
      <c r="V20" s="223">
        <f>SUM(V21:V30)</f>
        <v>0</v>
      </c>
      <c r="W20" s="223"/>
      <c r="X20" s="223"/>
      <c r="Y20" s="223"/>
      <c r="AG20" t="s">
        <v>142</v>
      </c>
    </row>
    <row r="21" spans="1:60" outlineLevel="1" x14ac:dyDescent="0.25">
      <c r="A21" s="238">
        <v>12</v>
      </c>
      <c r="B21" s="239" t="s">
        <v>595</v>
      </c>
      <c r="C21" s="246" t="s">
        <v>596</v>
      </c>
      <c r="D21" s="240" t="s">
        <v>258</v>
      </c>
      <c r="E21" s="241">
        <v>6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363</v>
      </c>
      <c r="T21" s="244" t="s">
        <v>147</v>
      </c>
      <c r="U21" s="222">
        <v>0</v>
      </c>
      <c r="V21" s="222">
        <f>ROUND(E21*U21,2)</f>
        <v>0</v>
      </c>
      <c r="W21" s="222"/>
      <c r="X21" s="222" t="s">
        <v>170</v>
      </c>
      <c r="Y21" s="222" t="s">
        <v>148</v>
      </c>
      <c r="Z21" s="212"/>
      <c r="AA21" s="212"/>
      <c r="AB21" s="212"/>
      <c r="AC21" s="212"/>
      <c r="AD21" s="212"/>
      <c r="AE21" s="212"/>
      <c r="AF21" s="212"/>
      <c r="AG21" s="212" t="s">
        <v>561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13</v>
      </c>
      <c r="B22" s="239" t="s">
        <v>597</v>
      </c>
      <c r="C22" s="246" t="s">
        <v>598</v>
      </c>
      <c r="D22" s="240" t="s">
        <v>258</v>
      </c>
      <c r="E22" s="241">
        <v>6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363</v>
      </c>
      <c r="T22" s="244" t="s">
        <v>147</v>
      </c>
      <c r="U22" s="222">
        <v>0</v>
      </c>
      <c r="V22" s="222">
        <f>ROUND(E22*U22,2)</f>
        <v>0</v>
      </c>
      <c r="W22" s="222"/>
      <c r="X22" s="222" t="s">
        <v>170</v>
      </c>
      <c r="Y22" s="222" t="s">
        <v>148</v>
      </c>
      <c r="Z22" s="212"/>
      <c r="AA22" s="212"/>
      <c r="AB22" s="212"/>
      <c r="AC22" s="212"/>
      <c r="AD22" s="212"/>
      <c r="AE22" s="212"/>
      <c r="AF22" s="212"/>
      <c r="AG22" s="212" t="s">
        <v>561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14</v>
      </c>
      <c r="B23" s="239" t="s">
        <v>599</v>
      </c>
      <c r="C23" s="246" t="s">
        <v>600</v>
      </c>
      <c r="D23" s="240" t="s">
        <v>249</v>
      </c>
      <c r="E23" s="241">
        <v>140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363</v>
      </c>
      <c r="T23" s="244" t="s">
        <v>147</v>
      </c>
      <c r="U23" s="222">
        <v>0</v>
      </c>
      <c r="V23" s="222">
        <f>ROUND(E23*U23,2)</f>
        <v>0</v>
      </c>
      <c r="W23" s="222"/>
      <c r="X23" s="222" t="s">
        <v>170</v>
      </c>
      <c r="Y23" s="222" t="s">
        <v>148</v>
      </c>
      <c r="Z23" s="212"/>
      <c r="AA23" s="212"/>
      <c r="AB23" s="212"/>
      <c r="AC23" s="212"/>
      <c r="AD23" s="212"/>
      <c r="AE23" s="212"/>
      <c r="AF23" s="212"/>
      <c r="AG23" s="212" t="s">
        <v>561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15</v>
      </c>
      <c r="B24" s="239" t="s">
        <v>601</v>
      </c>
      <c r="C24" s="246" t="s">
        <v>602</v>
      </c>
      <c r="D24" s="240" t="s">
        <v>249</v>
      </c>
      <c r="E24" s="241">
        <v>42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5.2920000000000002E-2</v>
      </c>
      <c r="O24" s="241">
        <f>ROUND(E24*N24,2)</f>
        <v>2.2200000000000002</v>
      </c>
      <c r="P24" s="241">
        <v>0</v>
      </c>
      <c r="Q24" s="241">
        <f>ROUND(E24*P24,2)</f>
        <v>0</v>
      </c>
      <c r="R24" s="243"/>
      <c r="S24" s="243" t="s">
        <v>363</v>
      </c>
      <c r="T24" s="244" t="s">
        <v>147</v>
      </c>
      <c r="U24" s="222">
        <v>0</v>
      </c>
      <c r="V24" s="222">
        <f>ROUND(E24*U24,2)</f>
        <v>0</v>
      </c>
      <c r="W24" s="222"/>
      <c r="X24" s="222" t="s">
        <v>170</v>
      </c>
      <c r="Y24" s="222" t="s">
        <v>148</v>
      </c>
      <c r="Z24" s="212"/>
      <c r="AA24" s="212"/>
      <c r="AB24" s="212"/>
      <c r="AC24" s="212"/>
      <c r="AD24" s="212"/>
      <c r="AE24" s="212"/>
      <c r="AF24" s="212"/>
      <c r="AG24" s="212" t="s">
        <v>561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603</v>
      </c>
      <c r="C25" s="246" t="s">
        <v>604</v>
      </c>
      <c r="D25" s="240" t="s">
        <v>249</v>
      </c>
      <c r="E25" s="241">
        <v>101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0.17877000000000001</v>
      </c>
      <c r="O25" s="241">
        <f>ROUND(E25*N25,2)</f>
        <v>18.059999999999999</v>
      </c>
      <c r="P25" s="241">
        <v>0</v>
      </c>
      <c r="Q25" s="241">
        <f>ROUND(E25*P25,2)</f>
        <v>0</v>
      </c>
      <c r="R25" s="243"/>
      <c r="S25" s="243" t="s">
        <v>363</v>
      </c>
      <c r="T25" s="244" t="s">
        <v>147</v>
      </c>
      <c r="U25" s="222">
        <v>0</v>
      </c>
      <c r="V25" s="222">
        <f>ROUND(E25*U25,2)</f>
        <v>0</v>
      </c>
      <c r="W25" s="222"/>
      <c r="X25" s="222" t="s">
        <v>170</v>
      </c>
      <c r="Y25" s="222" t="s">
        <v>148</v>
      </c>
      <c r="Z25" s="212"/>
      <c r="AA25" s="212"/>
      <c r="AB25" s="212"/>
      <c r="AC25" s="212"/>
      <c r="AD25" s="212"/>
      <c r="AE25" s="212"/>
      <c r="AF25" s="212"/>
      <c r="AG25" s="212" t="s">
        <v>561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605</v>
      </c>
      <c r="C26" s="246" t="s">
        <v>606</v>
      </c>
      <c r="D26" s="240" t="s">
        <v>249</v>
      </c>
      <c r="E26" s="241">
        <v>6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2.64E-2</v>
      </c>
      <c r="O26" s="241">
        <f>ROUND(E26*N26,2)</f>
        <v>0.16</v>
      </c>
      <c r="P26" s="241">
        <v>0</v>
      </c>
      <c r="Q26" s="241">
        <f>ROUND(E26*P26,2)</f>
        <v>0</v>
      </c>
      <c r="R26" s="243"/>
      <c r="S26" s="243" t="s">
        <v>363</v>
      </c>
      <c r="T26" s="244" t="s">
        <v>147</v>
      </c>
      <c r="U26" s="222">
        <v>0</v>
      </c>
      <c r="V26" s="222">
        <f>ROUND(E26*U26,2)</f>
        <v>0</v>
      </c>
      <c r="W26" s="222"/>
      <c r="X26" s="222" t="s">
        <v>170</v>
      </c>
      <c r="Y26" s="222" t="s">
        <v>148</v>
      </c>
      <c r="Z26" s="212"/>
      <c r="AA26" s="212"/>
      <c r="AB26" s="212"/>
      <c r="AC26" s="212"/>
      <c r="AD26" s="212"/>
      <c r="AE26" s="212"/>
      <c r="AF26" s="212"/>
      <c r="AG26" s="212" t="s">
        <v>561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607</v>
      </c>
      <c r="C27" s="246" t="s">
        <v>608</v>
      </c>
      <c r="D27" s="240" t="s">
        <v>249</v>
      </c>
      <c r="E27" s="241">
        <v>145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363</v>
      </c>
      <c r="T27" s="244" t="s">
        <v>147</v>
      </c>
      <c r="U27" s="222">
        <v>0</v>
      </c>
      <c r="V27" s="222">
        <f>ROUND(E27*U27,2)</f>
        <v>0</v>
      </c>
      <c r="W27" s="222"/>
      <c r="X27" s="222" t="s">
        <v>170</v>
      </c>
      <c r="Y27" s="222" t="s">
        <v>148</v>
      </c>
      <c r="Z27" s="212"/>
      <c r="AA27" s="212"/>
      <c r="AB27" s="212"/>
      <c r="AC27" s="212"/>
      <c r="AD27" s="212"/>
      <c r="AE27" s="212"/>
      <c r="AF27" s="212"/>
      <c r="AG27" s="212" t="s">
        <v>561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19</v>
      </c>
      <c r="B28" s="239" t="s">
        <v>609</v>
      </c>
      <c r="C28" s="246" t="s">
        <v>610</v>
      </c>
      <c r="D28" s="240" t="s">
        <v>276</v>
      </c>
      <c r="E28" s="241">
        <v>3.9849999999999999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363</v>
      </c>
      <c r="T28" s="244" t="s">
        <v>147</v>
      </c>
      <c r="U28" s="222">
        <v>0</v>
      </c>
      <c r="V28" s="222">
        <f>ROUND(E28*U28,2)</f>
        <v>0</v>
      </c>
      <c r="W28" s="222"/>
      <c r="X28" s="222" t="s">
        <v>170</v>
      </c>
      <c r="Y28" s="222" t="s">
        <v>148</v>
      </c>
      <c r="Z28" s="212"/>
      <c r="AA28" s="212"/>
      <c r="AB28" s="212"/>
      <c r="AC28" s="212"/>
      <c r="AD28" s="212"/>
      <c r="AE28" s="212"/>
      <c r="AF28" s="212"/>
      <c r="AG28" s="212" t="s">
        <v>561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20</v>
      </c>
      <c r="B29" s="239" t="s">
        <v>611</v>
      </c>
      <c r="C29" s="246" t="s">
        <v>612</v>
      </c>
      <c r="D29" s="240" t="s">
        <v>249</v>
      </c>
      <c r="E29" s="241">
        <v>40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363</v>
      </c>
      <c r="T29" s="244" t="s">
        <v>147</v>
      </c>
      <c r="U29" s="222">
        <v>0</v>
      </c>
      <c r="V29" s="222">
        <f>ROUND(E29*U29,2)</f>
        <v>0</v>
      </c>
      <c r="W29" s="222"/>
      <c r="X29" s="222" t="s">
        <v>170</v>
      </c>
      <c r="Y29" s="222" t="s">
        <v>148</v>
      </c>
      <c r="Z29" s="212"/>
      <c r="AA29" s="212"/>
      <c r="AB29" s="212"/>
      <c r="AC29" s="212"/>
      <c r="AD29" s="212"/>
      <c r="AE29" s="212"/>
      <c r="AF29" s="212"/>
      <c r="AG29" s="212" t="s">
        <v>561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21</v>
      </c>
      <c r="B30" s="239" t="s">
        <v>613</v>
      </c>
      <c r="C30" s="246" t="s">
        <v>614</v>
      </c>
      <c r="D30" s="240" t="s">
        <v>615</v>
      </c>
      <c r="E30" s="241">
        <v>1589.317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363</v>
      </c>
      <c r="T30" s="244" t="s">
        <v>147</v>
      </c>
      <c r="U30" s="222">
        <v>0</v>
      </c>
      <c r="V30" s="222">
        <f>ROUND(E30*U30,2)</f>
        <v>0</v>
      </c>
      <c r="W30" s="222"/>
      <c r="X30" s="222" t="s">
        <v>170</v>
      </c>
      <c r="Y30" s="222" t="s">
        <v>148</v>
      </c>
      <c r="Z30" s="212"/>
      <c r="AA30" s="212"/>
      <c r="AB30" s="212"/>
      <c r="AC30" s="212"/>
      <c r="AD30" s="212"/>
      <c r="AE30" s="212"/>
      <c r="AF30" s="212"/>
      <c r="AG30" s="212" t="s">
        <v>561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5">
      <c r="A31" s="224" t="s">
        <v>141</v>
      </c>
      <c r="B31" s="225" t="s">
        <v>99</v>
      </c>
      <c r="C31" s="245" t="s">
        <v>100</v>
      </c>
      <c r="D31" s="226"/>
      <c r="E31" s="227"/>
      <c r="F31" s="228"/>
      <c r="G31" s="228">
        <f>SUMIF(AG32:AG35,"&lt;&gt;NOR",G32:G35)</f>
        <v>0</v>
      </c>
      <c r="H31" s="228"/>
      <c r="I31" s="228">
        <f>SUM(I32:I35)</f>
        <v>0</v>
      </c>
      <c r="J31" s="228"/>
      <c r="K31" s="228">
        <f>SUM(K32:K35)</f>
        <v>0</v>
      </c>
      <c r="L31" s="228"/>
      <c r="M31" s="228">
        <f>SUM(M32:M35)</f>
        <v>0</v>
      </c>
      <c r="N31" s="227"/>
      <c r="O31" s="227">
        <f>SUM(O32:O35)</f>
        <v>0</v>
      </c>
      <c r="P31" s="227"/>
      <c r="Q31" s="227">
        <f>SUM(Q32:Q35)</f>
        <v>0</v>
      </c>
      <c r="R31" s="228"/>
      <c r="S31" s="228"/>
      <c r="T31" s="229"/>
      <c r="U31" s="223"/>
      <c r="V31" s="223">
        <f>SUM(V32:V35)</f>
        <v>0</v>
      </c>
      <c r="W31" s="223"/>
      <c r="X31" s="223"/>
      <c r="Y31" s="223"/>
      <c r="AG31" t="s">
        <v>142</v>
      </c>
    </row>
    <row r="32" spans="1:60" outlineLevel="1" x14ac:dyDescent="0.25">
      <c r="A32" s="238">
        <v>22</v>
      </c>
      <c r="B32" s="239" t="s">
        <v>616</v>
      </c>
      <c r="C32" s="246" t="s">
        <v>617</v>
      </c>
      <c r="D32" s="240" t="s">
        <v>249</v>
      </c>
      <c r="E32" s="241">
        <v>111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363</v>
      </c>
      <c r="T32" s="244" t="s">
        <v>147</v>
      </c>
      <c r="U32" s="222">
        <v>0</v>
      </c>
      <c r="V32" s="222">
        <f>ROUND(E32*U32,2)</f>
        <v>0</v>
      </c>
      <c r="W32" s="222"/>
      <c r="X32" s="222" t="s">
        <v>385</v>
      </c>
      <c r="Y32" s="222" t="s">
        <v>148</v>
      </c>
      <c r="Z32" s="212"/>
      <c r="AA32" s="212"/>
      <c r="AB32" s="212"/>
      <c r="AC32" s="212"/>
      <c r="AD32" s="212"/>
      <c r="AE32" s="212"/>
      <c r="AF32" s="212"/>
      <c r="AG32" s="212" t="s">
        <v>567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23</v>
      </c>
      <c r="B33" s="239" t="s">
        <v>565</v>
      </c>
      <c r="C33" s="246" t="s">
        <v>566</v>
      </c>
      <c r="D33" s="240" t="s">
        <v>410</v>
      </c>
      <c r="E33" s="241">
        <v>36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363</v>
      </c>
      <c r="T33" s="244" t="s">
        <v>147</v>
      </c>
      <c r="U33" s="222">
        <v>0</v>
      </c>
      <c r="V33" s="222">
        <f>ROUND(E33*U33,2)</f>
        <v>0</v>
      </c>
      <c r="W33" s="222"/>
      <c r="X33" s="222" t="s">
        <v>385</v>
      </c>
      <c r="Y33" s="222" t="s">
        <v>148</v>
      </c>
      <c r="Z33" s="212"/>
      <c r="AA33" s="212"/>
      <c r="AB33" s="212"/>
      <c r="AC33" s="212"/>
      <c r="AD33" s="212"/>
      <c r="AE33" s="212"/>
      <c r="AF33" s="212"/>
      <c r="AG33" s="212" t="s">
        <v>567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24</v>
      </c>
      <c r="B34" s="239" t="s">
        <v>618</v>
      </c>
      <c r="C34" s="246" t="s">
        <v>619</v>
      </c>
      <c r="D34" s="240" t="s">
        <v>410</v>
      </c>
      <c r="E34" s="241">
        <v>48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363</v>
      </c>
      <c r="T34" s="244" t="s">
        <v>147</v>
      </c>
      <c r="U34" s="222">
        <v>0</v>
      </c>
      <c r="V34" s="222">
        <f>ROUND(E34*U34,2)</f>
        <v>0</v>
      </c>
      <c r="W34" s="222"/>
      <c r="X34" s="222" t="s">
        <v>385</v>
      </c>
      <c r="Y34" s="222" t="s">
        <v>148</v>
      </c>
      <c r="Z34" s="212"/>
      <c r="AA34" s="212"/>
      <c r="AB34" s="212"/>
      <c r="AC34" s="212"/>
      <c r="AD34" s="212"/>
      <c r="AE34" s="212"/>
      <c r="AF34" s="212"/>
      <c r="AG34" s="212" t="s">
        <v>567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31">
        <v>25</v>
      </c>
      <c r="B35" s="232" t="s">
        <v>620</v>
      </c>
      <c r="C35" s="247" t="s">
        <v>621</v>
      </c>
      <c r="D35" s="233" t="s">
        <v>258</v>
      </c>
      <c r="E35" s="234">
        <v>1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4">
        <v>0</v>
      </c>
      <c r="O35" s="234">
        <f>ROUND(E35*N35,2)</f>
        <v>0</v>
      </c>
      <c r="P35" s="234">
        <v>0</v>
      </c>
      <c r="Q35" s="234">
        <f>ROUND(E35*P35,2)</f>
        <v>0</v>
      </c>
      <c r="R35" s="236"/>
      <c r="S35" s="236" t="s">
        <v>363</v>
      </c>
      <c r="T35" s="237" t="s">
        <v>147</v>
      </c>
      <c r="U35" s="222">
        <v>0</v>
      </c>
      <c r="V35" s="222">
        <f>ROUND(E35*U35,2)</f>
        <v>0</v>
      </c>
      <c r="W35" s="222"/>
      <c r="X35" s="222" t="s">
        <v>170</v>
      </c>
      <c r="Y35" s="222" t="s">
        <v>148</v>
      </c>
      <c r="Z35" s="212"/>
      <c r="AA35" s="212"/>
      <c r="AB35" s="212"/>
      <c r="AC35" s="212"/>
      <c r="AD35" s="212"/>
      <c r="AE35" s="212"/>
      <c r="AF35" s="212"/>
      <c r="AG35" s="212" t="s">
        <v>572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5">
      <c r="A36" s="3"/>
      <c r="B36" s="4"/>
      <c r="C36" s="248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127</v>
      </c>
    </row>
    <row r="37" spans="1:60" x14ac:dyDescent="0.25">
      <c r="A37" s="215"/>
      <c r="B37" s="216" t="s">
        <v>29</v>
      </c>
      <c r="C37" s="249"/>
      <c r="D37" s="217"/>
      <c r="E37" s="218"/>
      <c r="F37" s="218"/>
      <c r="G37" s="230">
        <f>G8+G20+G31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162</v>
      </c>
    </row>
    <row r="38" spans="1:60" x14ac:dyDescent="0.25">
      <c r="C38" s="250"/>
      <c r="D38" s="10"/>
      <c r="AG38" t="s">
        <v>163</v>
      </c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nU8T8m+BO06ck4bOK5SMx5OZrMliNo7Iq+Htn5/WAzjZLKGA8DNxe+Fgyk068FlYbkGiN/B7p6g03W5FY7EMuA==" saltValue="HGfnBqeIB1pHhXhTJoz9+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2037F-E23E-4AE8-B879-EAEE0AECFE1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164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114</v>
      </c>
      <c r="AG3" t="s">
        <v>117</v>
      </c>
    </row>
    <row r="4" spans="1:60" ht="25.05" customHeight="1" x14ac:dyDescent="0.25">
      <c r="A4" s="202" t="s">
        <v>9</v>
      </c>
      <c r="B4" s="203" t="s">
        <v>62</v>
      </c>
      <c r="C4" s="204" t="s">
        <v>63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141</v>
      </c>
      <c r="B8" s="225" t="s">
        <v>53</v>
      </c>
      <c r="C8" s="245" t="s">
        <v>82</v>
      </c>
      <c r="D8" s="226"/>
      <c r="E8" s="227"/>
      <c r="F8" s="228"/>
      <c r="G8" s="228">
        <f>SUMIF(AG9:AG22,"&lt;&gt;NOR",G9:G22)</f>
        <v>0</v>
      </c>
      <c r="H8" s="228"/>
      <c r="I8" s="228">
        <f>SUM(I9:I22)</f>
        <v>0</v>
      </c>
      <c r="J8" s="228"/>
      <c r="K8" s="228">
        <f>SUM(K9:K22)</f>
        <v>0</v>
      </c>
      <c r="L8" s="228"/>
      <c r="M8" s="228">
        <f>SUM(M9:M22)</f>
        <v>0</v>
      </c>
      <c r="N8" s="227"/>
      <c r="O8" s="227">
        <f>SUM(O9:O22)</f>
        <v>14.58</v>
      </c>
      <c r="P8" s="227"/>
      <c r="Q8" s="227">
        <f>SUM(Q9:Q22)</f>
        <v>0</v>
      </c>
      <c r="R8" s="228"/>
      <c r="S8" s="228"/>
      <c r="T8" s="229"/>
      <c r="U8" s="223"/>
      <c r="V8" s="223">
        <f>SUM(V9:V22)</f>
        <v>0</v>
      </c>
      <c r="W8" s="223"/>
      <c r="X8" s="223"/>
      <c r="Y8" s="223"/>
      <c r="AG8" t="s">
        <v>142</v>
      </c>
    </row>
    <row r="9" spans="1:60" outlineLevel="1" x14ac:dyDescent="0.25">
      <c r="A9" s="238">
        <v>1</v>
      </c>
      <c r="B9" s="239" t="s">
        <v>570</v>
      </c>
      <c r="C9" s="246" t="s">
        <v>571</v>
      </c>
      <c r="D9" s="240" t="s">
        <v>185</v>
      </c>
      <c r="E9" s="241">
        <v>158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363</v>
      </c>
      <c r="T9" s="244" t="s">
        <v>147</v>
      </c>
      <c r="U9" s="222">
        <v>0</v>
      </c>
      <c r="V9" s="222">
        <f>ROUND(E9*U9,2)</f>
        <v>0</v>
      </c>
      <c r="W9" s="222"/>
      <c r="X9" s="222" t="s">
        <v>170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572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622</v>
      </c>
      <c r="C10" s="246" t="s">
        <v>623</v>
      </c>
      <c r="D10" s="240" t="s">
        <v>185</v>
      </c>
      <c r="E10" s="241">
        <v>45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363</v>
      </c>
      <c r="T10" s="244" t="s">
        <v>147</v>
      </c>
      <c r="U10" s="222">
        <v>0</v>
      </c>
      <c r="V10" s="222">
        <f>ROUND(E10*U10,2)</f>
        <v>0</v>
      </c>
      <c r="W10" s="222"/>
      <c r="X10" s="222" t="s">
        <v>170</v>
      </c>
      <c r="Y10" s="222" t="s">
        <v>148</v>
      </c>
      <c r="Z10" s="212"/>
      <c r="AA10" s="212"/>
      <c r="AB10" s="212"/>
      <c r="AC10" s="212"/>
      <c r="AD10" s="212"/>
      <c r="AE10" s="212"/>
      <c r="AF10" s="212"/>
      <c r="AG10" s="212" t="s">
        <v>572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624</v>
      </c>
      <c r="C11" s="246" t="s">
        <v>625</v>
      </c>
      <c r="D11" s="240" t="s">
        <v>167</v>
      </c>
      <c r="E11" s="241">
        <v>60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0.24299999999999999</v>
      </c>
      <c r="O11" s="241">
        <f>ROUND(E11*N11,2)</f>
        <v>14.58</v>
      </c>
      <c r="P11" s="241">
        <v>0</v>
      </c>
      <c r="Q11" s="241">
        <f>ROUND(E11*P11,2)</f>
        <v>0</v>
      </c>
      <c r="R11" s="243"/>
      <c r="S11" s="243" t="s">
        <v>363</v>
      </c>
      <c r="T11" s="244" t="s">
        <v>147</v>
      </c>
      <c r="U11" s="222">
        <v>0</v>
      </c>
      <c r="V11" s="222">
        <f>ROUND(E11*U11,2)</f>
        <v>0</v>
      </c>
      <c r="W11" s="222"/>
      <c r="X11" s="222" t="s">
        <v>170</v>
      </c>
      <c r="Y11" s="222" t="s">
        <v>148</v>
      </c>
      <c r="Z11" s="212"/>
      <c r="AA11" s="212"/>
      <c r="AB11" s="212"/>
      <c r="AC11" s="212"/>
      <c r="AD11" s="212"/>
      <c r="AE11" s="212"/>
      <c r="AF11" s="212"/>
      <c r="AG11" s="212" t="s">
        <v>572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626</v>
      </c>
      <c r="C12" s="246" t="s">
        <v>627</v>
      </c>
      <c r="D12" s="240" t="s">
        <v>167</v>
      </c>
      <c r="E12" s="241">
        <v>60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363</v>
      </c>
      <c r="T12" s="244" t="s">
        <v>147</v>
      </c>
      <c r="U12" s="222">
        <v>0</v>
      </c>
      <c r="V12" s="222">
        <f>ROUND(E12*U12,2)</f>
        <v>0</v>
      </c>
      <c r="W12" s="222"/>
      <c r="X12" s="222" t="s">
        <v>170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572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573</v>
      </c>
      <c r="C13" s="246" t="s">
        <v>574</v>
      </c>
      <c r="D13" s="240" t="s">
        <v>185</v>
      </c>
      <c r="E13" s="241">
        <v>203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363</v>
      </c>
      <c r="T13" s="244" t="s">
        <v>147</v>
      </c>
      <c r="U13" s="222">
        <v>0</v>
      </c>
      <c r="V13" s="222">
        <f>ROUND(E13*U13,2)</f>
        <v>0</v>
      </c>
      <c r="W13" s="222"/>
      <c r="X13" s="222" t="s">
        <v>170</v>
      </c>
      <c r="Y13" s="222" t="s">
        <v>148</v>
      </c>
      <c r="Z13" s="212"/>
      <c r="AA13" s="212"/>
      <c r="AB13" s="212"/>
      <c r="AC13" s="212"/>
      <c r="AD13" s="212"/>
      <c r="AE13" s="212"/>
      <c r="AF13" s="212"/>
      <c r="AG13" s="212" t="s">
        <v>572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575</v>
      </c>
      <c r="C14" s="246" t="s">
        <v>576</v>
      </c>
      <c r="D14" s="240" t="s">
        <v>185</v>
      </c>
      <c r="E14" s="241">
        <v>68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363</v>
      </c>
      <c r="T14" s="244" t="s">
        <v>147</v>
      </c>
      <c r="U14" s="222">
        <v>0</v>
      </c>
      <c r="V14" s="222">
        <f>ROUND(E14*U14,2)</f>
        <v>0</v>
      </c>
      <c r="W14" s="222"/>
      <c r="X14" s="222" t="s">
        <v>170</v>
      </c>
      <c r="Y14" s="222" t="s">
        <v>148</v>
      </c>
      <c r="Z14" s="212"/>
      <c r="AA14" s="212"/>
      <c r="AB14" s="212"/>
      <c r="AC14" s="212"/>
      <c r="AD14" s="212"/>
      <c r="AE14" s="212"/>
      <c r="AF14" s="212"/>
      <c r="AG14" s="212" t="s">
        <v>572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577</v>
      </c>
      <c r="C15" s="246" t="s">
        <v>578</v>
      </c>
      <c r="D15" s="240" t="s">
        <v>185</v>
      </c>
      <c r="E15" s="241">
        <v>68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363</v>
      </c>
      <c r="T15" s="244" t="s">
        <v>147</v>
      </c>
      <c r="U15" s="222">
        <v>0</v>
      </c>
      <c r="V15" s="222">
        <f>ROUND(E15*U15,2)</f>
        <v>0</v>
      </c>
      <c r="W15" s="222"/>
      <c r="X15" s="222" t="s">
        <v>170</v>
      </c>
      <c r="Y15" s="222" t="s">
        <v>148</v>
      </c>
      <c r="Z15" s="212"/>
      <c r="AA15" s="212"/>
      <c r="AB15" s="212"/>
      <c r="AC15" s="212"/>
      <c r="AD15" s="212"/>
      <c r="AE15" s="212"/>
      <c r="AF15" s="212"/>
      <c r="AG15" s="212" t="s">
        <v>572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579</v>
      </c>
      <c r="C16" s="246" t="s">
        <v>580</v>
      </c>
      <c r="D16" s="240" t="s">
        <v>185</v>
      </c>
      <c r="E16" s="241">
        <v>68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363</v>
      </c>
      <c r="T16" s="244" t="s">
        <v>147</v>
      </c>
      <c r="U16" s="222">
        <v>0</v>
      </c>
      <c r="V16" s="222">
        <f>ROUND(E16*U16,2)</f>
        <v>0</v>
      </c>
      <c r="W16" s="222"/>
      <c r="X16" s="222" t="s">
        <v>581</v>
      </c>
      <c r="Y16" s="222" t="s">
        <v>148</v>
      </c>
      <c r="Z16" s="212"/>
      <c r="AA16" s="212"/>
      <c r="AB16" s="212"/>
      <c r="AC16" s="212"/>
      <c r="AD16" s="212"/>
      <c r="AE16" s="212"/>
      <c r="AF16" s="212"/>
      <c r="AG16" s="212" t="s">
        <v>582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583</v>
      </c>
      <c r="C17" s="246" t="s">
        <v>584</v>
      </c>
      <c r="D17" s="240" t="s">
        <v>185</v>
      </c>
      <c r="E17" s="241">
        <v>68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363</v>
      </c>
      <c r="T17" s="244" t="s">
        <v>147</v>
      </c>
      <c r="U17" s="222">
        <v>0</v>
      </c>
      <c r="V17" s="222">
        <f>ROUND(E17*U17,2)</f>
        <v>0</v>
      </c>
      <c r="W17" s="222"/>
      <c r="X17" s="222" t="s">
        <v>170</v>
      </c>
      <c r="Y17" s="222" t="s">
        <v>148</v>
      </c>
      <c r="Z17" s="212"/>
      <c r="AA17" s="212"/>
      <c r="AB17" s="212"/>
      <c r="AC17" s="212"/>
      <c r="AD17" s="212"/>
      <c r="AE17" s="212"/>
      <c r="AF17" s="212"/>
      <c r="AG17" s="212" t="s">
        <v>572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585</v>
      </c>
      <c r="C18" s="246" t="s">
        <v>586</v>
      </c>
      <c r="D18" s="240" t="s">
        <v>185</v>
      </c>
      <c r="E18" s="241">
        <v>135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363</v>
      </c>
      <c r="T18" s="244" t="s">
        <v>147</v>
      </c>
      <c r="U18" s="222">
        <v>0</v>
      </c>
      <c r="V18" s="222">
        <f>ROUND(E18*U18,2)</f>
        <v>0</v>
      </c>
      <c r="W18" s="222"/>
      <c r="X18" s="222" t="s">
        <v>170</v>
      </c>
      <c r="Y18" s="222" t="s">
        <v>148</v>
      </c>
      <c r="Z18" s="212"/>
      <c r="AA18" s="212"/>
      <c r="AB18" s="212"/>
      <c r="AC18" s="212"/>
      <c r="AD18" s="212"/>
      <c r="AE18" s="212"/>
      <c r="AF18" s="212"/>
      <c r="AG18" s="212" t="s">
        <v>572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587</v>
      </c>
      <c r="C19" s="246" t="s">
        <v>588</v>
      </c>
      <c r="D19" s="240" t="s">
        <v>185</v>
      </c>
      <c r="E19" s="241">
        <v>68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363</v>
      </c>
      <c r="T19" s="244" t="s">
        <v>147</v>
      </c>
      <c r="U19" s="222">
        <v>0</v>
      </c>
      <c r="V19" s="222">
        <f>ROUND(E19*U19,2)</f>
        <v>0</v>
      </c>
      <c r="W19" s="222"/>
      <c r="X19" s="222" t="s">
        <v>170</v>
      </c>
      <c r="Y19" s="222" t="s">
        <v>148</v>
      </c>
      <c r="Z19" s="212"/>
      <c r="AA19" s="212"/>
      <c r="AB19" s="212"/>
      <c r="AC19" s="212"/>
      <c r="AD19" s="212"/>
      <c r="AE19" s="212"/>
      <c r="AF19" s="212"/>
      <c r="AG19" s="212" t="s">
        <v>572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12</v>
      </c>
      <c r="B20" s="239" t="s">
        <v>589</v>
      </c>
      <c r="C20" s="246" t="s">
        <v>590</v>
      </c>
      <c r="D20" s="240" t="s">
        <v>276</v>
      </c>
      <c r="E20" s="241">
        <v>122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363</v>
      </c>
      <c r="T20" s="244" t="s">
        <v>147</v>
      </c>
      <c r="U20" s="222">
        <v>0</v>
      </c>
      <c r="V20" s="222">
        <f>ROUND(E20*U20,2)</f>
        <v>0</v>
      </c>
      <c r="W20" s="222"/>
      <c r="X20" s="222" t="s">
        <v>385</v>
      </c>
      <c r="Y20" s="222" t="s">
        <v>148</v>
      </c>
      <c r="Z20" s="212"/>
      <c r="AA20" s="212"/>
      <c r="AB20" s="212"/>
      <c r="AC20" s="212"/>
      <c r="AD20" s="212"/>
      <c r="AE20" s="212"/>
      <c r="AF20" s="212"/>
      <c r="AG20" s="212" t="s">
        <v>567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13</v>
      </c>
      <c r="B21" s="239" t="s">
        <v>591</v>
      </c>
      <c r="C21" s="246" t="s">
        <v>628</v>
      </c>
      <c r="D21" s="240" t="s">
        <v>167</v>
      </c>
      <c r="E21" s="241">
        <v>0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363</v>
      </c>
      <c r="T21" s="244" t="s">
        <v>147</v>
      </c>
      <c r="U21" s="222">
        <v>0</v>
      </c>
      <c r="V21" s="222">
        <f>ROUND(E21*U21,2)</f>
        <v>0</v>
      </c>
      <c r="W21" s="222"/>
      <c r="X21" s="222" t="s">
        <v>170</v>
      </c>
      <c r="Y21" s="222" t="s">
        <v>148</v>
      </c>
      <c r="Z21" s="212"/>
      <c r="AA21" s="212"/>
      <c r="AB21" s="212"/>
      <c r="AC21" s="212"/>
      <c r="AD21" s="212"/>
      <c r="AE21" s="212"/>
      <c r="AF21" s="212"/>
      <c r="AG21" s="212" t="s">
        <v>572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14</v>
      </c>
      <c r="B22" s="239" t="s">
        <v>593</v>
      </c>
      <c r="C22" s="246" t="s">
        <v>594</v>
      </c>
      <c r="D22" s="240" t="s">
        <v>185</v>
      </c>
      <c r="E22" s="241">
        <v>26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363</v>
      </c>
      <c r="T22" s="244" t="s">
        <v>147</v>
      </c>
      <c r="U22" s="222">
        <v>0</v>
      </c>
      <c r="V22" s="222">
        <f>ROUND(E22*U22,2)</f>
        <v>0</v>
      </c>
      <c r="W22" s="222"/>
      <c r="X22" s="222" t="s">
        <v>170</v>
      </c>
      <c r="Y22" s="222" t="s">
        <v>148</v>
      </c>
      <c r="Z22" s="212"/>
      <c r="AA22" s="212"/>
      <c r="AB22" s="212"/>
      <c r="AC22" s="212"/>
      <c r="AD22" s="212"/>
      <c r="AE22" s="212"/>
      <c r="AF22" s="212"/>
      <c r="AG22" s="212" t="s">
        <v>572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5">
      <c r="A23" s="224" t="s">
        <v>141</v>
      </c>
      <c r="B23" s="225" t="s">
        <v>93</v>
      </c>
      <c r="C23" s="245" t="s">
        <v>94</v>
      </c>
      <c r="D23" s="226"/>
      <c r="E23" s="227"/>
      <c r="F23" s="228"/>
      <c r="G23" s="228">
        <f>SUMIF(AG24:AG41,"&lt;&gt;NOR",G24:G41)</f>
        <v>0</v>
      </c>
      <c r="H23" s="228"/>
      <c r="I23" s="228">
        <f>SUM(I24:I41)</f>
        <v>0</v>
      </c>
      <c r="J23" s="228"/>
      <c r="K23" s="228">
        <f>SUM(K24:K41)</f>
        <v>0</v>
      </c>
      <c r="L23" s="228"/>
      <c r="M23" s="228">
        <f>SUM(M24:M41)</f>
        <v>0</v>
      </c>
      <c r="N23" s="227"/>
      <c r="O23" s="227">
        <f>SUM(O24:O41)</f>
        <v>43.610000000000007</v>
      </c>
      <c r="P23" s="227"/>
      <c r="Q23" s="227">
        <f>SUM(Q24:Q41)</f>
        <v>0</v>
      </c>
      <c r="R23" s="228"/>
      <c r="S23" s="228"/>
      <c r="T23" s="229"/>
      <c r="U23" s="223"/>
      <c r="V23" s="223">
        <f>SUM(V24:V41)</f>
        <v>0</v>
      </c>
      <c r="W23" s="223"/>
      <c r="X23" s="223"/>
      <c r="Y23" s="223"/>
      <c r="AG23" t="s">
        <v>142</v>
      </c>
    </row>
    <row r="24" spans="1:60" outlineLevel="1" x14ac:dyDescent="0.25">
      <c r="A24" s="238">
        <v>15</v>
      </c>
      <c r="B24" s="239" t="s">
        <v>599</v>
      </c>
      <c r="C24" s="246" t="s">
        <v>600</v>
      </c>
      <c r="D24" s="240" t="s">
        <v>249</v>
      </c>
      <c r="E24" s="241">
        <v>60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363</v>
      </c>
      <c r="T24" s="244" t="s">
        <v>147</v>
      </c>
      <c r="U24" s="222">
        <v>0</v>
      </c>
      <c r="V24" s="222">
        <f>ROUND(E24*U24,2)</f>
        <v>0</v>
      </c>
      <c r="W24" s="222"/>
      <c r="X24" s="222" t="s">
        <v>170</v>
      </c>
      <c r="Y24" s="222" t="s">
        <v>148</v>
      </c>
      <c r="Z24" s="212"/>
      <c r="AA24" s="212"/>
      <c r="AB24" s="212"/>
      <c r="AC24" s="212"/>
      <c r="AD24" s="212"/>
      <c r="AE24" s="212"/>
      <c r="AF24" s="212"/>
      <c r="AG24" s="212" t="s">
        <v>561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629</v>
      </c>
      <c r="C25" s="246" t="s">
        <v>630</v>
      </c>
      <c r="D25" s="240" t="s">
        <v>258</v>
      </c>
      <c r="E25" s="241">
        <v>5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7.51E-2</v>
      </c>
      <c r="O25" s="241">
        <f>ROUND(E25*N25,2)</f>
        <v>0.38</v>
      </c>
      <c r="P25" s="241">
        <v>0</v>
      </c>
      <c r="Q25" s="241">
        <f>ROUND(E25*P25,2)</f>
        <v>0</v>
      </c>
      <c r="R25" s="243"/>
      <c r="S25" s="243" t="s">
        <v>363</v>
      </c>
      <c r="T25" s="244" t="s">
        <v>147</v>
      </c>
      <c r="U25" s="222">
        <v>0</v>
      </c>
      <c r="V25" s="222">
        <f>ROUND(E25*U25,2)</f>
        <v>0</v>
      </c>
      <c r="W25" s="222"/>
      <c r="X25" s="222" t="s">
        <v>170</v>
      </c>
      <c r="Y25" s="222" t="s">
        <v>148</v>
      </c>
      <c r="Z25" s="212"/>
      <c r="AA25" s="212"/>
      <c r="AB25" s="212"/>
      <c r="AC25" s="212"/>
      <c r="AD25" s="212"/>
      <c r="AE25" s="212"/>
      <c r="AF25" s="212"/>
      <c r="AG25" s="212" t="s">
        <v>561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631</v>
      </c>
      <c r="C26" s="246" t="s">
        <v>632</v>
      </c>
      <c r="D26" s="240" t="s">
        <v>258</v>
      </c>
      <c r="E26" s="241">
        <v>4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8.0119999999999997E-2</v>
      </c>
      <c r="O26" s="241">
        <f>ROUND(E26*N26,2)</f>
        <v>0.32</v>
      </c>
      <c r="P26" s="241">
        <v>0</v>
      </c>
      <c r="Q26" s="241">
        <f>ROUND(E26*P26,2)</f>
        <v>0</v>
      </c>
      <c r="R26" s="243"/>
      <c r="S26" s="243" t="s">
        <v>363</v>
      </c>
      <c r="T26" s="244" t="s">
        <v>147</v>
      </c>
      <c r="U26" s="222">
        <v>0</v>
      </c>
      <c r="V26" s="222">
        <f>ROUND(E26*U26,2)</f>
        <v>0</v>
      </c>
      <c r="W26" s="222"/>
      <c r="X26" s="222" t="s">
        <v>170</v>
      </c>
      <c r="Y26" s="222" t="s">
        <v>148</v>
      </c>
      <c r="Z26" s="212"/>
      <c r="AA26" s="212"/>
      <c r="AB26" s="212"/>
      <c r="AC26" s="212"/>
      <c r="AD26" s="212"/>
      <c r="AE26" s="212"/>
      <c r="AF26" s="212"/>
      <c r="AG26" s="212" t="s">
        <v>561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633</v>
      </c>
      <c r="C27" s="246" t="s">
        <v>634</v>
      </c>
      <c r="D27" s="240" t="s">
        <v>258</v>
      </c>
      <c r="E27" s="241">
        <v>5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9.5100000000000004E-2</v>
      </c>
      <c r="O27" s="241">
        <f>ROUND(E27*N27,2)</f>
        <v>0.48</v>
      </c>
      <c r="P27" s="241">
        <v>0</v>
      </c>
      <c r="Q27" s="241">
        <f>ROUND(E27*P27,2)</f>
        <v>0</v>
      </c>
      <c r="R27" s="243"/>
      <c r="S27" s="243" t="s">
        <v>363</v>
      </c>
      <c r="T27" s="244" t="s">
        <v>147</v>
      </c>
      <c r="U27" s="222">
        <v>0</v>
      </c>
      <c r="V27" s="222">
        <f>ROUND(E27*U27,2)</f>
        <v>0</v>
      </c>
      <c r="W27" s="222"/>
      <c r="X27" s="222" t="s">
        <v>170</v>
      </c>
      <c r="Y27" s="222" t="s">
        <v>148</v>
      </c>
      <c r="Z27" s="212"/>
      <c r="AA27" s="212"/>
      <c r="AB27" s="212"/>
      <c r="AC27" s="212"/>
      <c r="AD27" s="212"/>
      <c r="AE27" s="212"/>
      <c r="AF27" s="212"/>
      <c r="AG27" s="212" t="s">
        <v>561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19</v>
      </c>
      <c r="B28" s="239" t="s">
        <v>635</v>
      </c>
      <c r="C28" s="246" t="s">
        <v>636</v>
      </c>
      <c r="D28" s="240" t="s">
        <v>258</v>
      </c>
      <c r="E28" s="241">
        <v>4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9.6119999999999997E-2</v>
      </c>
      <c r="O28" s="241">
        <f>ROUND(E28*N28,2)</f>
        <v>0.38</v>
      </c>
      <c r="P28" s="241">
        <v>0</v>
      </c>
      <c r="Q28" s="241">
        <f>ROUND(E28*P28,2)</f>
        <v>0</v>
      </c>
      <c r="R28" s="243"/>
      <c r="S28" s="243" t="s">
        <v>363</v>
      </c>
      <c r="T28" s="244" t="s">
        <v>147</v>
      </c>
      <c r="U28" s="222">
        <v>0</v>
      </c>
      <c r="V28" s="222">
        <f>ROUND(E28*U28,2)</f>
        <v>0</v>
      </c>
      <c r="W28" s="222"/>
      <c r="X28" s="222" t="s">
        <v>170</v>
      </c>
      <c r="Y28" s="222" t="s">
        <v>148</v>
      </c>
      <c r="Z28" s="212"/>
      <c r="AA28" s="212"/>
      <c r="AB28" s="212"/>
      <c r="AC28" s="212"/>
      <c r="AD28" s="212"/>
      <c r="AE28" s="212"/>
      <c r="AF28" s="212"/>
      <c r="AG28" s="212" t="s">
        <v>561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20</v>
      </c>
      <c r="B29" s="239" t="s">
        <v>637</v>
      </c>
      <c r="C29" s="246" t="s">
        <v>638</v>
      </c>
      <c r="D29" s="240" t="s">
        <v>258</v>
      </c>
      <c r="E29" s="241">
        <v>13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363</v>
      </c>
      <c r="T29" s="244" t="s">
        <v>147</v>
      </c>
      <c r="U29" s="222">
        <v>0</v>
      </c>
      <c r="V29" s="222">
        <f>ROUND(E29*U29,2)</f>
        <v>0</v>
      </c>
      <c r="W29" s="222"/>
      <c r="X29" s="222" t="s">
        <v>170</v>
      </c>
      <c r="Y29" s="222" t="s">
        <v>148</v>
      </c>
      <c r="Z29" s="212"/>
      <c r="AA29" s="212"/>
      <c r="AB29" s="212"/>
      <c r="AC29" s="212"/>
      <c r="AD29" s="212"/>
      <c r="AE29" s="212"/>
      <c r="AF29" s="212"/>
      <c r="AG29" s="212" t="s">
        <v>561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21</v>
      </c>
      <c r="B30" s="239" t="s">
        <v>639</v>
      </c>
      <c r="C30" s="246" t="s">
        <v>640</v>
      </c>
      <c r="D30" s="240" t="s">
        <v>258</v>
      </c>
      <c r="E30" s="241">
        <v>10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363</v>
      </c>
      <c r="T30" s="244" t="s">
        <v>147</v>
      </c>
      <c r="U30" s="222">
        <v>0</v>
      </c>
      <c r="V30" s="222">
        <f>ROUND(E30*U30,2)</f>
        <v>0</v>
      </c>
      <c r="W30" s="222"/>
      <c r="X30" s="222" t="s">
        <v>170</v>
      </c>
      <c r="Y30" s="222" t="s">
        <v>148</v>
      </c>
      <c r="Z30" s="212"/>
      <c r="AA30" s="212"/>
      <c r="AB30" s="212"/>
      <c r="AC30" s="212"/>
      <c r="AD30" s="212"/>
      <c r="AE30" s="212"/>
      <c r="AF30" s="212"/>
      <c r="AG30" s="212" t="s">
        <v>561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22</v>
      </c>
      <c r="B31" s="239" t="s">
        <v>641</v>
      </c>
      <c r="C31" s="246" t="s">
        <v>642</v>
      </c>
      <c r="D31" s="240" t="s">
        <v>258</v>
      </c>
      <c r="E31" s="241">
        <v>4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8.1600000000000006E-3</v>
      </c>
      <c r="O31" s="241">
        <f>ROUND(E31*N31,2)</f>
        <v>0.03</v>
      </c>
      <c r="P31" s="241">
        <v>0</v>
      </c>
      <c r="Q31" s="241">
        <f>ROUND(E31*P31,2)</f>
        <v>0</v>
      </c>
      <c r="R31" s="243"/>
      <c r="S31" s="243" t="s">
        <v>363</v>
      </c>
      <c r="T31" s="244" t="s">
        <v>147</v>
      </c>
      <c r="U31" s="222">
        <v>0</v>
      </c>
      <c r="V31" s="222">
        <f>ROUND(E31*U31,2)</f>
        <v>0</v>
      </c>
      <c r="W31" s="222"/>
      <c r="X31" s="222" t="s">
        <v>170</v>
      </c>
      <c r="Y31" s="222" t="s">
        <v>148</v>
      </c>
      <c r="Z31" s="212"/>
      <c r="AA31" s="212"/>
      <c r="AB31" s="212"/>
      <c r="AC31" s="212"/>
      <c r="AD31" s="212"/>
      <c r="AE31" s="212"/>
      <c r="AF31" s="212"/>
      <c r="AG31" s="212" t="s">
        <v>561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23</v>
      </c>
      <c r="B32" s="239" t="s">
        <v>603</v>
      </c>
      <c r="C32" s="246" t="s">
        <v>643</v>
      </c>
      <c r="D32" s="240" t="s">
        <v>249</v>
      </c>
      <c r="E32" s="241">
        <v>72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0.12744</v>
      </c>
      <c r="O32" s="241">
        <f>ROUND(E32*N32,2)</f>
        <v>9.18</v>
      </c>
      <c r="P32" s="241">
        <v>0</v>
      </c>
      <c r="Q32" s="241">
        <f>ROUND(E32*P32,2)</f>
        <v>0</v>
      </c>
      <c r="R32" s="243"/>
      <c r="S32" s="243" t="s">
        <v>363</v>
      </c>
      <c r="T32" s="244" t="s">
        <v>147</v>
      </c>
      <c r="U32" s="222">
        <v>0</v>
      </c>
      <c r="V32" s="222">
        <f>ROUND(E32*U32,2)</f>
        <v>0</v>
      </c>
      <c r="W32" s="222"/>
      <c r="X32" s="222" t="s">
        <v>170</v>
      </c>
      <c r="Y32" s="222" t="s">
        <v>148</v>
      </c>
      <c r="Z32" s="212"/>
      <c r="AA32" s="212"/>
      <c r="AB32" s="212"/>
      <c r="AC32" s="212"/>
      <c r="AD32" s="212"/>
      <c r="AE32" s="212"/>
      <c r="AF32" s="212"/>
      <c r="AG32" s="212" t="s">
        <v>561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24</v>
      </c>
      <c r="B33" s="239" t="s">
        <v>644</v>
      </c>
      <c r="C33" s="246" t="s">
        <v>645</v>
      </c>
      <c r="D33" s="240" t="s">
        <v>249</v>
      </c>
      <c r="E33" s="241">
        <v>64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0.17599999999999999</v>
      </c>
      <c r="O33" s="241">
        <f>ROUND(E33*N33,2)</f>
        <v>11.26</v>
      </c>
      <c r="P33" s="241">
        <v>0</v>
      </c>
      <c r="Q33" s="241">
        <f>ROUND(E33*P33,2)</f>
        <v>0</v>
      </c>
      <c r="R33" s="243"/>
      <c r="S33" s="243" t="s">
        <v>363</v>
      </c>
      <c r="T33" s="244" t="s">
        <v>147</v>
      </c>
      <c r="U33" s="222">
        <v>0</v>
      </c>
      <c r="V33" s="222">
        <f>ROUND(E33*U33,2)</f>
        <v>0</v>
      </c>
      <c r="W33" s="222"/>
      <c r="X33" s="222" t="s">
        <v>170</v>
      </c>
      <c r="Y33" s="222" t="s">
        <v>148</v>
      </c>
      <c r="Z33" s="212"/>
      <c r="AA33" s="212"/>
      <c r="AB33" s="212"/>
      <c r="AC33" s="212"/>
      <c r="AD33" s="212"/>
      <c r="AE33" s="212"/>
      <c r="AF33" s="212"/>
      <c r="AG33" s="212" t="s">
        <v>561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25</v>
      </c>
      <c r="B34" s="239" t="s">
        <v>646</v>
      </c>
      <c r="C34" s="246" t="s">
        <v>647</v>
      </c>
      <c r="D34" s="240" t="s">
        <v>249</v>
      </c>
      <c r="E34" s="241">
        <v>70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0.308</v>
      </c>
      <c r="O34" s="241">
        <f>ROUND(E34*N34,2)</f>
        <v>21.56</v>
      </c>
      <c r="P34" s="241">
        <v>0</v>
      </c>
      <c r="Q34" s="241">
        <f>ROUND(E34*P34,2)</f>
        <v>0</v>
      </c>
      <c r="R34" s="243"/>
      <c r="S34" s="243" t="s">
        <v>363</v>
      </c>
      <c r="T34" s="244" t="s">
        <v>147</v>
      </c>
      <c r="U34" s="222">
        <v>0</v>
      </c>
      <c r="V34" s="222">
        <f>ROUND(E34*U34,2)</f>
        <v>0</v>
      </c>
      <c r="W34" s="222"/>
      <c r="X34" s="222" t="s">
        <v>170</v>
      </c>
      <c r="Y34" s="222" t="s">
        <v>148</v>
      </c>
      <c r="Z34" s="212"/>
      <c r="AA34" s="212"/>
      <c r="AB34" s="212"/>
      <c r="AC34" s="212"/>
      <c r="AD34" s="212"/>
      <c r="AE34" s="212"/>
      <c r="AF34" s="212"/>
      <c r="AG34" s="212" t="s">
        <v>561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0.399999999999999" outlineLevel="1" x14ac:dyDescent="0.25">
      <c r="A35" s="238">
        <v>26</v>
      </c>
      <c r="B35" s="239" t="s">
        <v>648</v>
      </c>
      <c r="C35" s="246" t="s">
        <v>649</v>
      </c>
      <c r="D35" s="240" t="s">
        <v>258</v>
      </c>
      <c r="E35" s="241">
        <v>2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8.8000000000000005E-3</v>
      </c>
      <c r="O35" s="241">
        <f>ROUND(E35*N35,2)</f>
        <v>0.02</v>
      </c>
      <c r="P35" s="241">
        <v>0</v>
      </c>
      <c r="Q35" s="241">
        <f>ROUND(E35*P35,2)</f>
        <v>0</v>
      </c>
      <c r="R35" s="243"/>
      <c r="S35" s="243" t="s">
        <v>363</v>
      </c>
      <c r="T35" s="244" t="s">
        <v>147</v>
      </c>
      <c r="U35" s="222">
        <v>0</v>
      </c>
      <c r="V35" s="222">
        <f>ROUND(E35*U35,2)</f>
        <v>0</v>
      </c>
      <c r="W35" s="222"/>
      <c r="X35" s="222" t="s">
        <v>170</v>
      </c>
      <c r="Y35" s="222" t="s">
        <v>148</v>
      </c>
      <c r="Z35" s="212"/>
      <c r="AA35" s="212"/>
      <c r="AB35" s="212"/>
      <c r="AC35" s="212"/>
      <c r="AD35" s="212"/>
      <c r="AE35" s="212"/>
      <c r="AF35" s="212"/>
      <c r="AG35" s="212" t="s">
        <v>561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27</v>
      </c>
      <c r="B36" s="239" t="s">
        <v>650</v>
      </c>
      <c r="C36" s="246" t="s">
        <v>651</v>
      </c>
      <c r="D36" s="240" t="s">
        <v>258</v>
      </c>
      <c r="E36" s="241">
        <v>2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363</v>
      </c>
      <c r="T36" s="244" t="s">
        <v>147</v>
      </c>
      <c r="U36" s="222">
        <v>0</v>
      </c>
      <c r="V36" s="222">
        <f>ROUND(E36*U36,2)</f>
        <v>0</v>
      </c>
      <c r="W36" s="222"/>
      <c r="X36" s="222" t="s">
        <v>170</v>
      </c>
      <c r="Y36" s="222" t="s">
        <v>148</v>
      </c>
      <c r="Z36" s="212"/>
      <c r="AA36" s="212"/>
      <c r="AB36" s="212"/>
      <c r="AC36" s="212"/>
      <c r="AD36" s="212"/>
      <c r="AE36" s="212"/>
      <c r="AF36" s="212"/>
      <c r="AG36" s="212" t="s">
        <v>561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28</v>
      </c>
      <c r="B37" s="239" t="s">
        <v>607</v>
      </c>
      <c r="C37" s="246" t="s">
        <v>608</v>
      </c>
      <c r="D37" s="240" t="s">
        <v>249</v>
      </c>
      <c r="E37" s="241">
        <v>136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363</v>
      </c>
      <c r="T37" s="244" t="s">
        <v>147</v>
      </c>
      <c r="U37" s="222">
        <v>0</v>
      </c>
      <c r="V37" s="222">
        <f>ROUND(E37*U37,2)</f>
        <v>0</v>
      </c>
      <c r="W37" s="222"/>
      <c r="X37" s="222" t="s">
        <v>170</v>
      </c>
      <c r="Y37" s="222" t="s">
        <v>148</v>
      </c>
      <c r="Z37" s="212"/>
      <c r="AA37" s="212"/>
      <c r="AB37" s="212"/>
      <c r="AC37" s="212"/>
      <c r="AD37" s="212"/>
      <c r="AE37" s="212"/>
      <c r="AF37" s="212"/>
      <c r="AG37" s="212" t="s">
        <v>561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8">
        <v>29</v>
      </c>
      <c r="B38" s="239" t="s">
        <v>609</v>
      </c>
      <c r="C38" s="246" t="s">
        <v>610</v>
      </c>
      <c r="D38" s="240" t="s">
        <v>276</v>
      </c>
      <c r="E38" s="241">
        <v>4.75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363</v>
      </c>
      <c r="T38" s="244" t="s">
        <v>147</v>
      </c>
      <c r="U38" s="222">
        <v>0</v>
      </c>
      <c r="V38" s="222">
        <f>ROUND(E38*U38,2)</f>
        <v>0</v>
      </c>
      <c r="W38" s="222"/>
      <c r="X38" s="222" t="s">
        <v>170</v>
      </c>
      <c r="Y38" s="222" t="s">
        <v>148</v>
      </c>
      <c r="Z38" s="212"/>
      <c r="AA38" s="212"/>
      <c r="AB38" s="212"/>
      <c r="AC38" s="212"/>
      <c r="AD38" s="212"/>
      <c r="AE38" s="212"/>
      <c r="AF38" s="212"/>
      <c r="AG38" s="212" t="s">
        <v>561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8">
        <v>30</v>
      </c>
      <c r="B39" s="239" t="s">
        <v>652</v>
      </c>
      <c r="C39" s="246" t="s">
        <v>653</v>
      </c>
      <c r="D39" s="240" t="s">
        <v>249</v>
      </c>
      <c r="E39" s="241">
        <v>60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363</v>
      </c>
      <c r="T39" s="244" t="s">
        <v>147</v>
      </c>
      <c r="U39" s="222">
        <v>0</v>
      </c>
      <c r="V39" s="222">
        <f>ROUND(E39*U39,2)</f>
        <v>0</v>
      </c>
      <c r="W39" s="222"/>
      <c r="X39" s="222" t="s">
        <v>170</v>
      </c>
      <c r="Y39" s="222" t="s">
        <v>148</v>
      </c>
      <c r="Z39" s="212"/>
      <c r="AA39" s="212"/>
      <c r="AB39" s="212"/>
      <c r="AC39" s="212"/>
      <c r="AD39" s="212"/>
      <c r="AE39" s="212"/>
      <c r="AF39" s="212"/>
      <c r="AG39" s="212" t="s">
        <v>561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8">
        <v>31</v>
      </c>
      <c r="B40" s="239" t="s">
        <v>654</v>
      </c>
      <c r="C40" s="246" t="s">
        <v>655</v>
      </c>
      <c r="D40" s="240" t="s">
        <v>258</v>
      </c>
      <c r="E40" s="241">
        <v>5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363</v>
      </c>
      <c r="T40" s="244" t="s">
        <v>147</v>
      </c>
      <c r="U40" s="222">
        <v>0</v>
      </c>
      <c r="V40" s="222">
        <f>ROUND(E40*U40,2)</f>
        <v>0</v>
      </c>
      <c r="W40" s="222"/>
      <c r="X40" s="222" t="s">
        <v>170</v>
      </c>
      <c r="Y40" s="222" t="s">
        <v>148</v>
      </c>
      <c r="Z40" s="212"/>
      <c r="AA40" s="212"/>
      <c r="AB40" s="212"/>
      <c r="AC40" s="212"/>
      <c r="AD40" s="212"/>
      <c r="AE40" s="212"/>
      <c r="AF40" s="212"/>
      <c r="AG40" s="212" t="s">
        <v>561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32</v>
      </c>
      <c r="B41" s="239" t="s">
        <v>656</v>
      </c>
      <c r="C41" s="246" t="s">
        <v>657</v>
      </c>
      <c r="D41" s="240" t="s">
        <v>258</v>
      </c>
      <c r="E41" s="241">
        <v>2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363</v>
      </c>
      <c r="T41" s="244" t="s">
        <v>147</v>
      </c>
      <c r="U41" s="222">
        <v>0</v>
      </c>
      <c r="V41" s="222">
        <f>ROUND(E41*U41,2)</f>
        <v>0</v>
      </c>
      <c r="W41" s="222"/>
      <c r="X41" s="222" t="s">
        <v>170</v>
      </c>
      <c r="Y41" s="222" t="s">
        <v>148</v>
      </c>
      <c r="Z41" s="212"/>
      <c r="AA41" s="212"/>
      <c r="AB41" s="212"/>
      <c r="AC41" s="212"/>
      <c r="AD41" s="212"/>
      <c r="AE41" s="212"/>
      <c r="AF41" s="212"/>
      <c r="AG41" s="212" t="s">
        <v>561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5">
      <c r="A42" s="224" t="s">
        <v>141</v>
      </c>
      <c r="B42" s="225" t="s">
        <v>95</v>
      </c>
      <c r="C42" s="245" t="s">
        <v>96</v>
      </c>
      <c r="D42" s="226"/>
      <c r="E42" s="227"/>
      <c r="F42" s="228"/>
      <c r="G42" s="228">
        <f>SUMIF(AG43:AG43,"&lt;&gt;NOR",G43:G43)</f>
        <v>0</v>
      </c>
      <c r="H42" s="228"/>
      <c r="I42" s="228">
        <f>SUM(I43:I43)</f>
        <v>0</v>
      </c>
      <c r="J42" s="228"/>
      <c r="K42" s="228">
        <f>SUM(K43:K43)</f>
        <v>0</v>
      </c>
      <c r="L42" s="228"/>
      <c r="M42" s="228">
        <f>SUM(M43:M43)</f>
        <v>0</v>
      </c>
      <c r="N42" s="227"/>
      <c r="O42" s="227">
        <f>SUM(O43:O43)</f>
        <v>0</v>
      </c>
      <c r="P42" s="227"/>
      <c r="Q42" s="227">
        <f>SUM(Q43:Q43)</f>
        <v>0</v>
      </c>
      <c r="R42" s="228"/>
      <c r="S42" s="228"/>
      <c r="T42" s="229"/>
      <c r="U42" s="223"/>
      <c r="V42" s="223">
        <f>SUM(V43:V43)</f>
        <v>0</v>
      </c>
      <c r="W42" s="223"/>
      <c r="X42" s="223"/>
      <c r="Y42" s="223"/>
      <c r="AG42" t="s">
        <v>142</v>
      </c>
    </row>
    <row r="43" spans="1:60" outlineLevel="1" x14ac:dyDescent="0.25">
      <c r="A43" s="238">
        <v>33</v>
      </c>
      <c r="B43" s="239" t="s">
        <v>658</v>
      </c>
      <c r="C43" s="246" t="s">
        <v>659</v>
      </c>
      <c r="D43" s="240" t="s">
        <v>258</v>
      </c>
      <c r="E43" s="241">
        <v>1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363</v>
      </c>
      <c r="T43" s="244" t="s">
        <v>147</v>
      </c>
      <c r="U43" s="222">
        <v>0</v>
      </c>
      <c r="V43" s="222">
        <f>ROUND(E43*U43,2)</f>
        <v>0</v>
      </c>
      <c r="W43" s="222"/>
      <c r="X43" s="222" t="s">
        <v>385</v>
      </c>
      <c r="Y43" s="222" t="s">
        <v>148</v>
      </c>
      <c r="Z43" s="212"/>
      <c r="AA43" s="212"/>
      <c r="AB43" s="212"/>
      <c r="AC43" s="212"/>
      <c r="AD43" s="212"/>
      <c r="AE43" s="212"/>
      <c r="AF43" s="212"/>
      <c r="AG43" s="212" t="s">
        <v>567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5">
      <c r="A44" s="224" t="s">
        <v>141</v>
      </c>
      <c r="B44" s="225" t="s">
        <v>99</v>
      </c>
      <c r="C44" s="245" t="s">
        <v>100</v>
      </c>
      <c r="D44" s="226"/>
      <c r="E44" s="227"/>
      <c r="F44" s="228"/>
      <c r="G44" s="228">
        <f>SUMIF(AG45:AG50,"&lt;&gt;NOR",G45:G50)</f>
        <v>0</v>
      </c>
      <c r="H44" s="228"/>
      <c r="I44" s="228">
        <f>SUM(I45:I50)</f>
        <v>0</v>
      </c>
      <c r="J44" s="228"/>
      <c r="K44" s="228">
        <f>SUM(K45:K50)</f>
        <v>0</v>
      </c>
      <c r="L44" s="228"/>
      <c r="M44" s="228">
        <f>SUM(M45:M50)</f>
        <v>0</v>
      </c>
      <c r="N44" s="227"/>
      <c r="O44" s="227">
        <f>SUM(O45:O50)</f>
        <v>0</v>
      </c>
      <c r="P44" s="227"/>
      <c r="Q44" s="227">
        <f>SUM(Q45:Q50)</f>
        <v>0</v>
      </c>
      <c r="R44" s="228"/>
      <c r="S44" s="228"/>
      <c r="T44" s="229"/>
      <c r="U44" s="223"/>
      <c r="V44" s="223">
        <f>SUM(V45:V50)</f>
        <v>0</v>
      </c>
      <c r="W44" s="223"/>
      <c r="X44" s="223"/>
      <c r="Y44" s="223"/>
      <c r="AG44" t="s">
        <v>142</v>
      </c>
    </row>
    <row r="45" spans="1:60" outlineLevel="1" x14ac:dyDescent="0.25">
      <c r="A45" s="238">
        <v>34</v>
      </c>
      <c r="B45" s="239" t="s">
        <v>616</v>
      </c>
      <c r="C45" s="246" t="s">
        <v>617</v>
      </c>
      <c r="D45" s="240" t="s">
        <v>249</v>
      </c>
      <c r="E45" s="241">
        <v>110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363</v>
      </c>
      <c r="T45" s="244" t="s">
        <v>147</v>
      </c>
      <c r="U45" s="222">
        <v>0</v>
      </c>
      <c r="V45" s="222">
        <f>ROUND(E45*U45,2)</f>
        <v>0</v>
      </c>
      <c r="W45" s="222"/>
      <c r="X45" s="222" t="s">
        <v>385</v>
      </c>
      <c r="Y45" s="222" t="s">
        <v>148</v>
      </c>
      <c r="Z45" s="212"/>
      <c r="AA45" s="212"/>
      <c r="AB45" s="212"/>
      <c r="AC45" s="212"/>
      <c r="AD45" s="212"/>
      <c r="AE45" s="212"/>
      <c r="AF45" s="212"/>
      <c r="AG45" s="212" t="s">
        <v>567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8">
        <v>35</v>
      </c>
      <c r="B46" s="239" t="s">
        <v>565</v>
      </c>
      <c r="C46" s="246" t="s">
        <v>566</v>
      </c>
      <c r="D46" s="240" t="s">
        <v>410</v>
      </c>
      <c r="E46" s="241">
        <v>36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363</v>
      </c>
      <c r="T46" s="244" t="s">
        <v>147</v>
      </c>
      <c r="U46" s="222">
        <v>0</v>
      </c>
      <c r="V46" s="222">
        <f>ROUND(E46*U46,2)</f>
        <v>0</v>
      </c>
      <c r="W46" s="222"/>
      <c r="X46" s="222" t="s">
        <v>385</v>
      </c>
      <c r="Y46" s="222" t="s">
        <v>148</v>
      </c>
      <c r="Z46" s="212"/>
      <c r="AA46" s="212"/>
      <c r="AB46" s="212"/>
      <c r="AC46" s="212"/>
      <c r="AD46" s="212"/>
      <c r="AE46" s="212"/>
      <c r="AF46" s="212"/>
      <c r="AG46" s="212" t="s">
        <v>567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8">
        <v>36</v>
      </c>
      <c r="B47" s="239" t="s">
        <v>618</v>
      </c>
      <c r="C47" s="246" t="s">
        <v>619</v>
      </c>
      <c r="D47" s="240" t="s">
        <v>410</v>
      </c>
      <c r="E47" s="241">
        <v>48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363</v>
      </c>
      <c r="T47" s="244" t="s">
        <v>147</v>
      </c>
      <c r="U47" s="222">
        <v>0</v>
      </c>
      <c r="V47" s="222">
        <f>ROUND(E47*U47,2)</f>
        <v>0</v>
      </c>
      <c r="W47" s="222"/>
      <c r="X47" s="222" t="s">
        <v>385</v>
      </c>
      <c r="Y47" s="222" t="s">
        <v>148</v>
      </c>
      <c r="Z47" s="212"/>
      <c r="AA47" s="212"/>
      <c r="AB47" s="212"/>
      <c r="AC47" s="212"/>
      <c r="AD47" s="212"/>
      <c r="AE47" s="212"/>
      <c r="AF47" s="212"/>
      <c r="AG47" s="212" t="s">
        <v>567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8">
        <v>37</v>
      </c>
      <c r="B48" s="239" t="s">
        <v>620</v>
      </c>
      <c r="C48" s="246" t="s">
        <v>621</v>
      </c>
      <c r="D48" s="240" t="s">
        <v>258</v>
      </c>
      <c r="E48" s="241">
        <v>1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363</v>
      </c>
      <c r="T48" s="244" t="s">
        <v>147</v>
      </c>
      <c r="U48" s="222">
        <v>0</v>
      </c>
      <c r="V48" s="222">
        <f>ROUND(E48*U48,2)</f>
        <v>0</v>
      </c>
      <c r="W48" s="222"/>
      <c r="X48" s="222" t="s">
        <v>170</v>
      </c>
      <c r="Y48" s="222" t="s">
        <v>148</v>
      </c>
      <c r="Z48" s="212"/>
      <c r="AA48" s="212"/>
      <c r="AB48" s="212"/>
      <c r="AC48" s="212"/>
      <c r="AD48" s="212"/>
      <c r="AE48" s="212"/>
      <c r="AF48" s="212"/>
      <c r="AG48" s="212" t="s">
        <v>572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8">
        <v>38</v>
      </c>
      <c r="B49" s="239" t="s">
        <v>660</v>
      </c>
      <c r="C49" s="246" t="s">
        <v>661</v>
      </c>
      <c r="D49" s="240" t="s">
        <v>258</v>
      </c>
      <c r="E49" s="241">
        <v>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363</v>
      </c>
      <c r="T49" s="244" t="s">
        <v>147</v>
      </c>
      <c r="U49" s="222">
        <v>0</v>
      </c>
      <c r="V49" s="222">
        <f>ROUND(E49*U49,2)</f>
        <v>0</v>
      </c>
      <c r="W49" s="222"/>
      <c r="X49" s="222" t="s">
        <v>385</v>
      </c>
      <c r="Y49" s="222" t="s">
        <v>148</v>
      </c>
      <c r="Z49" s="212"/>
      <c r="AA49" s="212"/>
      <c r="AB49" s="212"/>
      <c r="AC49" s="212"/>
      <c r="AD49" s="212"/>
      <c r="AE49" s="212"/>
      <c r="AF49" s="212"/>
      <c r="AG49" s="212" t="s">
        <v>567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1">
        <v>39</v>
      </c>
      <c r="B50" s="232" t="s">
        <v>662</v>
      </c>
      <c r="C50" s="247" t="s">
        <v>663</v>
      </c>
      <c r="D50" s="233" t="s">
        <v>258</v>
      </c>
      <c r="E50" s="234">
        <v>1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6"/>
      <c r="S50" s="236" t="s">
        <v>363</v>
      </c>
      <c r="T50" s="237" t="s">
        <v>147</v>
      </c>
      <c r="U50" s="222">
        <v>0</v>
      </c>
      <c r="V50" s="222">
        <f>ROUND(E50*U50,2)</f>
        <v>0</v>
      </c>
      <c r="W50" s="222"/>
      <c r="X50" s="222" t="s">
        <v>385</v>
      </c>
      <c r="Y50" s="222" t="s">
        <v>148</v>
      </c>
      <c r="Z50" s="212"/>
      <c r="AA50" s="212"/>
      <c r="AB50" s="212"/>
      <c r="AC50" s="212"/>
      <c r="AD50" s="212"/>
      <c r="AE50" s="212"/>
      <c r="AF50" s="212"/>
      <c r="AG50" s="212" t="s">
        <v>567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5">
      <c r="A51" s="3"/>
      <c r="B51" s="4"/>
      <c r="C51" s="248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127</v>
      </c>
    </row>
    <row r="52" spans="1:60" x14ac:dyDescent="0.25">
      <c r="A52" s="215"/>
      <c r="B52" s="216" t="s">
        <v>29</v>
      </c>
      <c r="C52" s="249"/>
      <c r="D52" s="217"/>
      <c r="E52" s="218"/>
      <c r="F52" s="218"/>
      <c r="G52" s="230">
        <f>G8+G23+G42+G44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162</v>
      </c>
    </row>
    <row r="53" spans="1:60" x14ac:dyDescent="0.25">
      <c r="C53" s="250"/>
      <c r="D53" s="10"/>
      <c r="AG53" t="s">
        <v>163</v>
      </c>
    </row>
    <row r="54" spans="1:60" x14ac:dyDescent="0.25">
      <c r="D54" s="10"/>
    </row>
    <row r="55" spans="1:60" x14ac:dyDescent="0.25">
      <c r="D55" s="10"/>
    </row>
    <row r="56" spans="1:60" x14ac:dyDescent="0.25">
      <c r="D56" s="10"/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8VXS6Pj4KrAj1o/APh1cnSpDxGsvwti6soRyy1Za7/7CeJo1byLA3FJxZmcSvu3UZcruiPG3jc37XWX0J0qedg==" saltValue="FfCo4SSTUyd60lv9owz9b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61B7D-3F65-4A27-A405-4F3F9CE19EF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164</v>
      </c>
      <c r="B1" s="197"/>
      <c r="C1" s="197"/>
      <c r="D1" s="197"/>
      <c r="E1" s="197"/>
      <c r="F1" s="197"/>
      <c r="G1" s="197"/>
      <c r="AG1" t="s">
        <v>113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114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114</v>
      </c>
      <c r="AG3" t="s">
        <v>117</v>
      </c>
    </row>
    <row r="4" spans="1:60" ht="25.05" customHeight="1" x14ac:dyDescent="0.25">
      <c r="A4" s="202" t="s">
        <v>9</v>
      </c>
      <c r="B4" s="203" t="s">
        <v>64</v>
      </c>
      <c r="C4" s="204" t="s">
        <v>65</v>
      </c>
      <c r="D4" s="205"/>
      <c r="E4" s="205"/>
      <c r="F4" s="205"/>
      <c r="G4" s="206"/>
      <c r="AG4" t="s">
        <v>118</v>
      </c>
    </row>
    <row r="5" spans="1:60" x14ac:dyDescent="0.25">
      <c r="D5" s="10"/>
    </row>
    <row r="6" spans="1:60" ht="39.6" x14ac:dyDescent="0.25">
      <c r="A6" s="208" t="s">
        <v>119</v>
      </c>
      <c r="B6" s="210" t="s">
        <v>120</v>
      </c>
      <c r="C6" s="210" t="s">
        <v>121</v>
      </c>
      <c r="D6" s="209" t="s">
        <v>122</v>
      </c>
      <c r="E6" s="208" t="s">
        <v>123</v>
      </c>
      <c r="F6" s="207" t="s">
        <v>124</v>
      </c>
      <c r="G6" s="208" t="s">
        <v>29</v>
      </c>
      <c r="H6" s="211" t="s">
        <v>30</v>
      </c>
      <c r="I6" s="211" t="s">
        <v>125</v>
      </c>
      <c r="J6" s="211" t="s">
        <v>31</v>
      </c>
      <c r="K6" s="211" t="s">
        <v>126</v>
      </c>
      <c r="L6" s="211" t="s">
        <v>127</v>
      </c>
      <c r="M6" s="211" t="s">
        <v>128</v>
      </c>
      <c r="N6" s="211" t="s">
        <v>129</v>
      </c>
      <c r="O6" s="211" t="s">
        <v>130</v>
      </c>
      <c r="P6" s="211" t="s">
        <v>131</v>
      </c>
      <c r="Q6" s="211" t="s">
        <v>132</v>
      </c>
      <c r="R6" s="211" t="s">
        <v>133</v>
      </c>
      <c r="S6" s="211" t="s">
        <v>134</v>
      </c>
      <c r="T6" s="211" t="s">
        <v>135</v>
      </c>
      <c r="U6" s="211" t="s">
        <v>136</v>
      </c>
      <c r="V6" s="211" t="s">
        <v>137</v>
      </c>
      <c r="W6" s="211" t="s">
        <v>138</v>
      </c>
      <c r="X6" s="211" t="s">
        <v>139</v>
      </c>
      <c r="Y6" s="211" t="s">
        <v>140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141</v>
      </c>
      <c r="B8" s="225" t="s">
        <v>89</v>
      </c>
      <c r="C8" s="245" t="s">
        <v>90</v>
      </c>
      <c r="D8" s="226"/>
      <c r="E8" s="227"/>
      <c r="F8" s="228"/>
      <c r="G8" s="228">
        <f>SUMIF(AG9:AG9,"&lt;&gt;NOR",G9:G9)</f>
        <v>0</v>
      </c>
      <c r="H8" s="228"/>
      <c r="I8" s="228">
        <f>SUM(I9:I9)</f>
        <v>0</v>
      </c>
      <c r="J8" s="228"/>
      <c r="K8" s="228">
        <f>SUM(K9:K9)</f>
        <v>0</v>
      </c>
      <c r="L8" s="228"/>
      <c r="M8" s="228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8"/>
      <c r="S8" s="228"/>
      <c r="T8" s="229"/>
      <c r="U8" s="223"/>
      <c r="V8" s="223">
        <f>SUM(V9:V9)</f>
        <v>1.23</v>
      </c>
      <c r="W8" s="223"/>
      <c r="X8" s="223"/>
      <c r="Y8" s="223"/>
      <c r="AG8" t="s">
        <v>142</v>
      </c>
    </row>
    <row r="9" spans="1:60" outlineLevel="1" x14ac:dyDescent="0.25">
      <c r="A9" s="238">
        <v>1</v>
      </c>
      <c r="B9" s="239" t="s">
        <v>664</v>
      </c>
      <c r="C9" s="246" t="s">
        <v>665</v>
      </c>
      <c r="D9" s="240" t="s">
        <v>249</v>
      </c>
      <c r="E9" s="241">
        <v>0.5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1.4300000000000001E-3</v>
      </c>
      <c r="O9" s="241">
        <f>ROUND(E9*N9,2)</f>
        <v>0</v>
      </c>
      <c r="P9" s="241">
        <v>6.7799999999999996E-3</v>
      </c>
      <c r="Q9" s="241">
        <f>ROUND(E9*P9,2)</f>
        <v>0</v>
      </c>
      <c r="R9" s="243"/>
      <c r="S9" s="243" t="s">
        <v>363</v>
      </c>
      <c r="T9" s="244" t="s">
        <v>147</v>
      </c>
      <c r="U9" s="222">
        <v>2.4500000000000002</v>
      </c>
      <c r="V9" s="222">
        <f>ROUND(E9*U9,2)</f>
        <v>1.23</v>
      </c>
      <c r="W9" s="222"/>
      <c r="X9" s="222" t="s">
        <v>170</v>
      </c>
      <c r="Y9" s="222" t="s">
        <v>148</v>
      </c>
      <c r="Z9" s="212"/>
      <c r="AA9" s="212"/>
      <c r="AB9" s="212"/>
      <c r="AC9" s="212"/>
      <c r="AD9" s="212"/>
      <c r="AE9" s="212"/>
      <c r="AF9" s="212"/>
      <c r="AG9" s="212" t="s">
        <v>666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5">
      <c r="A10" s="224" t="s">
        <v>141</v>
      </c>
      <c r="B10" s="225" t="s">
        <v>101</v>
      </c>
      <c r="C10" s="245" t="s">
        <v>102</v>
      </c>
      <c r="D10" s="226"/>
      <c r="E10" s="227"/>
      <c r="F10" s="228"/>
      <c r="G10" s="228">
        <f>SUMIF(AG11:AG20,"&lt;&gt;NOR",G11:G20)</f>
        <v>0</v>
      </c>
      <c r="H10" s="228"/>
      <c r="I10" s="228">
        <f>SUM(I11:I20)</f>
        <v>0</v>
      </c>
      <c r="J10" s="228"/>
      <c r="K10" s="228">
        <f>SUM(K11:K20)</f>
        <v>0</v>
      </c>
      <c r="L10" s="228"/>
      <c r="M10" s="228">
        <f>SUM(M11:M20)</f>
        <v>0</v>
      </c>
      <c r="N10" s="227"/>
      <c r="O10" s="227">
        <f>SUM(O11:O20)</f>
        <v>0.31</v>
      </c>
      <c r="P10" s="227"/>
      <c r="Q10" s="227">
        <f>SUM(Q11:Q20)</f>
        <v>0</v>
      </c>
      <c r="R10" s="228"/>
      <c r="S10" s="228"/>
      <c r="T10" s="229"/>
      <c r="U10" s="223"/>
      <c r="V10" s="223">
        <f>SUM(V11:V20)</f>
        <v>108.62</v>
      </c>
      <c r="W10" s="223"/>
      <c r="X10" s="223"/>
      <c r="Y10" s="223"/>
      <c r="AG10" t="s">
        <v>142</v>
      </c>
    </row>
    <row r="11" spans="1:60" outlineLevel="1" x14ac:dyDescent="0.25">
      <c r="A11" s="238">
        <v>2</v>
      </c>
      <c r="B11" s="239" t="s">
        <v>667</v>
      </c>
      <c r="C11" s="246" t="s">
        <v>668</v>
      </c>
      <c r="D11" s="240" t="s">
        <v>258</v>
      </c>
      <c r="E11" s="241">
        <v>6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363</v>
      </c>
      <c r="T11" s="244" t="s">
        <v>147</v>
      </c>
      <c r="U11" s="222">
        <v>0.06</v>
      </c>
      <c r="V11" s="222">
        <f>ROUND(E11*U11,2)</f>
        <v>0.36</v>
      </c>
      <c r="W11" s="222"/>
      <c r="X11" s="222" t="s">
        <v>170</v>
      </c>
      <c r="Y11" s="222" t="s">
        <v>148</v>
      </c>
      <c r="Z11" s="212"/>
      <c r="AA11" s="212"/>
      <c r="AB11" s="212"/>
      <c r="AC11" s="212"/>
      <c r="AD11" s="212"/>
      <c r="AE11" s="212"/>
      <c r="AF11" s="212"/>
      <c r="AG11" s="212" t="s">
        <v>666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3</v>
      </c>
      <c r="B12" s="239" t="s">
        <v>669</v>
      </c>
      <c r="C12" s="246" t="s">
        <v>670</v>
      </c>
      <c r="D12" s="240" t="s">
        <v>258</v>
      </c>
      <c r="E12" s="241">
        <v>11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3.2000000000000003E-4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363</v>
      </c>
      <c r="T12" s="244" t="s">
        <v>147</v>
      </c>
      <c r="U12" s="222">
        <v>0.67500000000000004</v>
      </c>
      <c r="V12" s="222">
        <f>ROUND(E12*U12,2)</f>
        <v>7.43</v>
      </c>
      <c r="W12" s="222"/>
      <c r="X12" s="222" t="s">
        <v>170</v>
      </c>
      <c r="Y12" s="222" t="s">
        <v>148</v>
      </c>
      <c r="Z12" s="212"/>
      <c r="AA12" s="212"/>
      <c r="AB12" s="212"/>
      <c r="AC12" s="212"/>
      <c r="AD12" s="212"/>
      <c r="AE12" s="212"/>
      <c r="AF12" s="212"/>
      <c r="AG12" s="212" t="s">
        <v>666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4</v>
      </c>
      <c r="B13" s="239" t="s">
        <v>671</v>
      </c>
      <c r="C13" s="246" t="s">
        <v>672</v>
      </c>
      <c r="D13" s="240" t="s">
        <v>258</v>
      </c>
      <c r="E13" s="241">
        <v>2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363</v>
      </c>
      <c r="T13" s="244" t="s">
        <v>147</v>
      </c>
      <c r="U13" s="222">
        <v>8.2170000000000007E-2</v>
      </c>
      <c r="V13" s="222">
        <f>ROUND(E13*U13,2)</f>
        <v>0.16</v>
      </c>
      <c r="W13" s="222"/>
      <c r="X13" s="222" t="s">
        <v>170</v>
      </c>
      <c r="Y13" s="222" t="s">
        <v>148</v>
      </c>
      <c r="Z13" s="212"/>
      <c r="AA13" s="212"/>
      <c r="AB13" s="212"/>
      <c r="AC13" s="212"/>
      <c r="AD13" s="212"/>
      <c r="AE13" s="212"/>
      <c r="AF13" s="212"/>
      <c r="AG13" s="212" t="s">
        <v>666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5</v>
      </c>
      <c r="B14" s="239" t="s">
        <v>673</v>
      </c>
      <c r="C14" s="246" t="s">
        <v>674</v>
      </c>
      <c r="D14" s="240" t="s">
        <v>249</v>
      </c>
      <c r="E14" s="241">
        <v>32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1.0499999999999999E-3</v>
      </c>
      <c r="O14" s="241">
        <f>ROUND(E14*N14,2)</f>
        <v>0.03</v>
      </c>
      <c r="P14" s="241">
        <v>0</v>
      </c>
      <c r="Q14" s="241">
        <f>ROUND(E14*P14,2)</f>
        <v>0</v>
      </c>
      <c r="R14" s="243"/>
      <c r="S14" s="243" t="s">
        <v>363</v>
      </c>
      <c r="T14" s="244" t="s">
        <v>147</v>
      </c>
      <c r="U14" s="222">
        <v>0.17917</v>
      </c>
      <c r="V14" s="222">
        <f>ROUND(E14*U14,2)</f>
        <v>5.73</v>
      </c>
      <c r="W14" s="222"/>
      <c r="X14" s="222" t="s">
        <v>170</v>
      </c>
      <c r="Y14" s="222" t="s">
        <v>148</v>
      </c>
      <c r="Z14" s="212"/>
      <c r="AA14" s="212"/>
      <c r="AB14" s="212"/>
      <c r="AC14" s="212"/>
      <c r="AD14" s="212"/>
      <c r="AE14" s="212"/>
      <c r="AF14" s="212"/>
      <c r="AG14" s="212" t="s">
        <v>666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675</v>
      </c>
      <c r="C15" s="246" t="s">
        <v>676</v>
      </c>
      <c r="D15" s="240" t="s">
        <v>249</v>
      </c>
      <c r="E15" s="241">
        <v>85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9.8999999999999999E-4</v>
      </c>
      <c r="O15" s="241">
        <f>ROUND(E15*N15,2)</f>
        <v>0.08</v>
      </c>
      <c r="P15" s="241">
        <v>0</v>
      </c>
      <c r="Q15" s="241">
        <f>ROUND(E15*P15,2)</f>
        <v>0</v>
      </c>
      <c r="R15" s="243"/>
      <c r="S15" s="243" t="s">
        <v>363</v>
      </c>
      <c r="T15" s="244" t="s">
        <v>147</v>
      </c>
      <c r="U15" s="222">
        <v>0.13</v>
      </c>
      <c r="V15" s="222">
        <f>ROUND(E15*U15,2)</f>
        <v>11.05</v>
      </c>
      <c r="W15" s="222"/>
      <c r="X15" s="222" t="s">
        <v>170</v>
      </c>
      <c r="Y15" s="222" t="s">
        <v>148</v>
      </c>
      <c r="Z15" s="212"/>
      <c r="AA15" s="212"/>
      <c r="AB15" s="212"/>
      <c r="AC15" s="212"/>
      <c r="AD15" s="212"/>
      <c r="AE15" s="212"/>
      <c r="AF15" s="212"/>
      <c r="AG15" s="212" t="s">
        <v>666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0.399999999999999" outlineLevel="1" x14ac:dyDescent="0.25">
      <c r="A16" s="238">
        <v>7</v>
      </c>
      <c r="B16" s="239" t="s">
        <v>677</v>
      </c>
      <c r="C16" s="246" t="s">
        <v>678</v>
      </c>
      <c r="D16" s="240" t="s">
        <v>258</v>
      </c>
      <c r="E16" s="241">
        <v>15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2.2000000000000001E-4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363</v>
      </c>
      <c r="T16" s="244" t="s">
        <v>147</v>
      </c>
      <c r="U16" s="222">
        <v>0.35216999999999998</v>
      </c>
      <c r="V16" s="222">
        <f>ROUND(E16*U16,2)</f>
        <v>5.28</v>
      </c>
      <c r="W16" s="222"/>
      <c r="X16" s="222" t="s">
        <v>170</v>
      </c>
      <c r="Y16" s="222" t="s">
        <v>148</v>
      </c>
      <c r="Z16" s="212"/>
      <c r="AA16" s="212"/>
      <c r="AB16" s="212"/>
      <c r="AC16" s="212"/>
      <c r="AD16" s="212"/>
      <c r="AE16" s="212"/>
      <c r="AF16" s="212"/>
      <c r="AG16" s="212" t="s">
        <v>666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8</v>
      </c>
      <c r="B17" s="239" t="s">
        <v>679</v>
      </c>
      <c r="C17" s="246" t="s">
        <v>680</v>
      </c>
      <c r="D17" s="240" t="s">
        <v>258</v>
      </c>
      <c r="E17" s="241">
        <v>18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2.9999999999999997E-4</v>
      </c>
      <c r="O17" s="241">
        <f>ROUND(E17*N17,2)</f>
        <v>0.01</v>
      </c>
      <c r="P17" s="241">
        <v>0</v>
      </c>
      <c r="Q17" s="241">
        <f>ROUND(E17*P17,2)</f>
        <v>0</v>
      </c>
      <c r="R17" s="243"/>
      <c r="S17" s="243" t="s">
        <v>363</v>
      </c>
      <c r="T17" s="244" t="s">
        <v>147</v>
      </c>
      <c r="U17" s="222">
        <v>0.35216999999999998</v>
      </c>
      <c r="V17" s="222">
        <f>ROUND(E17*U17,2)</f>
        <v>6.34</v>
      </c>
      <c r="W17" s="222"/>
      <c r="X17" s="222" t="s">
        <v>170</v>
      </c>
      <c r="Y17" s="222" t="s">
        <v>148</v>
      </c>
      <c r="Z17" s="212"/>
      <c r="AA17" s="212"/>
      <c r="AB17" s="212"/>
      <c r="AC17" s="212"/>
      <c r="AD17" s="212"/>
      <c r="AE17" s="212"/>
      <c r="AF17" s="212"/>
      <c r="AG17" s="212" t="s">
        <v>666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9</v>
      </c>
      <c r="B18" s="239" t="s">
        <v>681</v>
      </c>
      <c r="C18" s="246" t="s">
        <v>682</v>
      </c>
      <c r="D18" s="240" t="s">
        <v>258</v>
      </c>
      <c r="E18" s="241">
        <v>50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3.64E-3</v>
      </c>
      <c r="O18" s="241">
        <f>ROUND(E18*N18,2)</f>
        <v>0.18</v>
      </c>
      <c r="P18" s="241">
        <v>0</v>
      </c>
      <c r="Q18" s="241">
        <f>ROUND(E18*P18,2)</f>
        <v>0</v>
      </c>
      <c r="R18" s="243"/>
      <c r="S18" s="243" t="s">
        <v>363</v>
      </c>
      <c r="T18" s="244" t="s">
        <v>147</v>
      </c>
      <c r="U18" s="222">
        <v>0.871</v>
      </c>
      <c r="V18" s="222">
        <f>ROUND(E18*U18,2)</f>
        <v>43.55</v>
      </c>
      <c r="W18" s="222"/>
      <c r="X18" s="222" t="s">
        <v>170</v>
      </c>
      <c r="Y18" s="222" t="s">
        <v>148</v>
      </c>
      <c r="Z18" s="212"/>
      <c r="AA18" s="212"/>
      <c r="AB18" s="212"/>
      <c r="AC18" s="212"/>
      <c r="AD18" s="212"/>
      <c r="AE18" s="212"/>
      <c r="AF18" s="212"/>
      <c r="AG18" s="212" t="s">
        <v>666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10</v>
      </c>
      <c r="B19" s="239" t="s">
        <v>683</v>
      </c>
      <c r="C19" s="246" t="s">
        <v>684</v>
      </c>
      <c r="D19" s="240" t="s">
        <v>249</v>
      </c>
      <c r="E19" s="241">
        <v>140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4.0000000000000003E-5</v>
      </c>
      <c r="O19" s="241">
        <f>ROUND(E19*N19,2)</f>
        <v>0.01</v>
      </c>
      <c r="P19" s="241">
        <v>0</v>
      </c>
      <c r="Q19" s="241">
        <f>ROUND(E19*P19,2)</f>
        <v>0</v>
      </c>
      <c r="R19" s="243"/>
      <c r="S19" s="243" t="s">
        <v>363</v>
      </c>
      <c r="T19" s="244" t="s">
        <v>147</v>
      </c>
      <c r="U19" s="222">
        <v>0.20016999999999999</v>
      </c>
      <c r="V19" s="222">
        <f>ROUND(E19*U19,2)</f>
        <v>28.02</v>
      </c>
      <c r="W19" s="222"/>
      <c r="X19" s="222" t="s">
        <v>170</v>
      </c>
      <c r="Y19" s="222" t="s">
        <v>148</v>
      </c>
      <c r="Z19" s="212"/>
      <c r="AA19" s="212"/>
      <c r="AB19" s="212"/>
      <c r="AC19" s="212"/>
      <c r="AD19" s="212"/>
      <c r="AE19" s="212"/>
      <c r="AF19" s="212"/>
      <c r="AG19" s="212" t="s">
        <v>666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11</v>
      </c>
      <c r="B20" s="239" t="s">
        <v>685</v>
      </c>
      <c r="C20" s="246" t="s">
        <v>686</v>
      </c>
      <c r="D20" s="240" t="s">
        <v>258</v>
      </c>
      <c r="E20" s="241">
        <v>2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2.7E-4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363</v>
      </c>
      <c r="T20" s="244" t="s">
        <v>147</v>
      </c>
      <c r="U20" s="222">
        <v>0.35216999999999998</v>
      </c>
      <c r="V20" s="222">
        <f>ROUND(E20*U20,2)</f>
        <v>0.7</v>
      </c>
      <c r="W20" s="222"/>
      <c r="X20" s="222" t="s">
        <v>170</v>
      </c>
      <c r="Y20" s="222" t="s">
        <v>148</v>
      </c>
      <c r="Z20" s="212"/>
      <c r="AA20" s="212"/>
      <c r="AB20" s="212"/>
      <c r="AC20" s="212"/>
      <c r="AD20" s="212"/>
      <c r="AE20" s="212"/>
      <c r="AF20" s="212"/>
      <c r="AG20" s="212" t="s">
        <v>666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5">
      <c r="A21" s="224" t="s">
        <v>141</v>
      </c>
      <c r="B21" s="225" t="s">
        <v>103</v>
      </c>
      <c r="C21" s="245" t="s">
        <v>104</v>
      </c>
      <c r="D21" s="226"/>
      <c r="E21" s="227"/>
      <c r="F21" s="228"/>
      <c r="G21" s="228">
        <f>SUMIF(AG22:AG23,"&lt;&gt;NOR",G22:G23)</f>
        <v>0</v>
      </c>
      <c r="H21" s="228"/>
      <c r="I21" s="228">
        <f>SUM(I22:I23)</f>
        <v>0</v>
      </c>
      <c r="J21" s="228"/>
      <c r="K21" s="228">
        <f>SUM(K22:K23)</f>
        <v>0</v>
      </c>
      <c r="L21" s="228"/>
      <c r="M21" s="228">
        <f>SUM(M22:M23)</f>
        <v>0</v>
      </c>
      <c r="N21" s="227"/>
      <c r="O21" s="227">
        <f>SUM(O22:O23)</f>
        <v>0</v>
      </c>
      <c r="P21" s="227"/>
      <c r="Q21" s="227">
        <f>SUM(Q22:Q23)</f>
        <v>0</v>
      </c>
      <c r="R21" s="228"/>
      <c r="S21" s="228"/>
      <c r="T21" s="229"/>
      <c r="U21" s="223"/>
      <c r="V21" s="223">
        <f>SUM(V22:V23)</f>
        <v>70.08</v>
      </c>
      <c r="W21" s="223"/>
      <c r="X21" s="223"/>
      <c r="Y21" s="223"/>
      <c r="AG21" t="s">
        <v>142</v>
      </c>
    </row>
    <row r="22" spans="1:60" outlineLevel="1" x14ac:dyDescent="0.25">
      <c r="A22" s="238">
        <v>12</v>
      </c>
      <c r="B22" s="239" t="s">
        <v>687</v>
      </c>
      <c r="C22" s="246" t="s">
        <v>688</v>
      </c>
      <c r="D22" s="240" t="s">
        <v>249</v>
      </c>
      <c r="E22" s="241">
        <v>80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363</v>
      </c>
      <c r="T22" s="244" t="s">
        <v>147</v>
      </c>
      <c r="U22" s="222">
        <v>0.74192999999999998</v>
      </c>
      <c r="V22" s="222">
        <f>ROUND(E22*U22,2)</f>
        <v>59.35</v>
      </c>
      <c r="W22" s="222"/>
      <c r="X22" s="222" t="s">
        <v>170</v>
      </c>
      <c r="Y22" s="222" t="s">
        <v>148</v>
      </c>
      <c r="Z22" s="212"/>
      <c r="AA22" s="212"/>
      <c r="AB22" s="212"/>
      <c r="AC22" s="212"/>
      <c r="AD22" s="212"/>
      <c r="AE22" s="212"/>
      <c r="AF22" s="212"/>
      <c r="AG22" s="212" t="s">
        <v>666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13</v>
      </c>
      <c r="B23" s="239" t="s">
        <v>689</v>
      </c>
      <c r="C23" s="246" t="s">
        <v>690</v>
      </c>
      <c r="D23" s="240" t="s">
        <v>249</v>
      </c>
      <c r="E23" s="241">
        <v>80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363</v>
      </c>
      <c r="T23" s="244" t="s">
        <v>147</v>
      </c>
      <c r="U23" s="222">
        <v>0.1341</v>
      </c>
      <c r="V23" s="222">
        <f>ROUND(E23*U23,2)</f>
        <v>10.73</v>
      </c>
      <c r="W23" s="222"/>
      <c r="X23" s="222" t="s">
        <v>170</v>
      </c>
      <c r="Y23" s="222" t="s">
        <v>148</v>
      </c>
      <c r="Z23" s="212"/>
      <c r="AA23" s="212"/>
      <c r="AB23" s="212"/>
      <c r="AC23" s="212"/>
      <c r="AD23" s="212"/>
      <c r="AE23" s="212"/>
      <c r="AF23" s="212"/>
      <c r="AG23" s="212" t="s">
        <v>666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5">
      <c r="A24" s="224" t="s">
        <v>141</v>
      </c>
      <c r="B24" s="225" t="s">
        <v>105</v>
      </c>
      <c r="C24" s="245" t="s">
        <v>106</v>
      </c>
      <c r="D24" s="226"/>
      <c r="E24" s="227"/>
      <c r="F24" s="228"/>
      <c r="G24" s="228">
        <f>SUMIF(AG25:AG29,"&lt;&gt;NOR",G25:G29)</f>
        <v>0</v>
      </c>
      <c r="H24" s="228"/>
      <c r="I24" s="228">
        <f>SUM(I25:I29)</f>
        <v>0</v>
      </c>
      <c r="J24" s="228"/>
      <c r="K24" s="228">
        <f>SUM(K25:K29)</f>
        <v>0</v>
      </c>
      <c r="L24" s="228"/>
      <c r="M24" s="228">
        <f>SUM(M25:M29)</f>
        <v>0</v>
      </c>
      <c r="N24" s="227"/>
      <c r="O24" s="227">
        <f>SUM(O25:O29)</f>
        <v>0</v>
      </c>
      <c r="P24" s="227"/>
      <c r="Q24" s="227">
        <f>SUM(Q25:Q29)</f>
        <v>0</v>
      </c>
      <c r="R24" s="228"/>
      <c r="S24" s="228"/>
      <c r="T24" s="229"/>
      <c r="U24" s="223"/>
      <c r="V24" s="223">
        <f>SUM(V25:V29)</f>
        <v>40.11</v>
      </c>
      <c r="W24" s="223"/>
      <c r="X24" s="223"/>
      <c r="Y24" s="223"/>
      <c r="AG24" t="s">
        <v>142</v>
      </c>
    </row>
    <row r="25" spans="1:60" outlineLevel="1" x14ac:dyDescent="0.25">
      <c r="A25" s="238">
        <v>14</v>
      </c>
      <c r="B25" s="239" t="s">
        <v>691</v>
      </c>
      <c r="C25" s="246" t="s">
        <v>692</v>
      </c>
      <c r="D25" s="240" t="s">
        <v>258</v>
      </c>
      <c r="E25" s="241">
        <v>8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363</v>
      </c>
      <c r="T25" s="244" t="s">
        <v>147</v>
      </c>
      <c r="U25" s="222">
        <v>1.4546699999999999</v>
      </c>
      <c r="V25" s="222">
        <f>ROUND(E25*U25,2)</f>
        <v>11.64</v>
      </c>
      <c r="W25" s="222"/>
      <c r="X25" s="222" t="s">
        <v>170</v>
      </c>
      <c r="Y25" s="222" t="s">
        <v>148</v>
      </c>
      <c r="Z25" s="212"/>
      <c r="AA25" s="212"/>
      <c r="AB25" s="212"/>
      <c r="AC25" s="212"/>
      <c r="AD25" s="212"/>
      <c r="AE25" s="212"/>
      <c r="AF25" s="212"/>
      <c r="AG25" s="212" t="s">
        <v>666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15</v>
      </c>
      <c r="B26" s="239" t="s">
        <v>693</v>
      </c>
      <c r="C26" s="246" t="s">
        <v>694</v>
      </c>
      <c r="D26" s="240" t="s">
        <v>258</v>
      </c>
      <c r="E26" s="241">
        <v>11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363</v>
      </c>
      <c r="T26" s="244" t="s">
        <v>147</v>
      </c>
      <c r="U26" s="222">
        <v>0.63</v>
      </c>
      <c r="V26" s="222">
        <f>ROUND(E26*U26,2)</f>
        <v>6.93</v>
      </c>
      <c r="W26" s="222"/>
      <c r="X26" s="222" t="s">
        <v>170</v>
      </c>
      <c r="Y26" s="222" t="s">
        <v>148</v>
      </c>
      <c r="Z26" s="212"/>
      <c r="AA26" s="212"/>
      <c r="AB26" s="212"/>
      <c r="AC26" s="212"/>
      <c r="AD26" s="212"/>
      <c r="AE26" s="212"/>
      <c r="AF26" s="212"/>
      <c r="AG26" s="212" t="s">
        <v>666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16</v>
      </c>
      <c r="B27" s="239" t="s">
        <v>691</v>
      </c>
      <c r="C27" s="246" t="s">
        <v>692</v>
      </c>
      <c r="D27" s="240" t="s">
        <v>258</v>
      </c>
      <c r="E27" s="241">
        <v>8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363</v>
      </c>
      <c r="T27" s="244" t="s">
        <v>147</v>
      </c>
      <c r="U27" s="222">
        <v>0.63</v>
      </c>
      <c r="V27" s="222">
        <f>ROUND(E27*U27,2)</f>
        <v>5.04</v>
      </c>
      <c r="W27" s="222"/>
      <c r="X27" s="222" t="s">
        <v>695</v>
      </c>
      <c r="Y27" s="222" t="s">
        <v>148</v>
      </c>
      <c r="Z27" s="212"/>
      <c r="AA27" s="212"/>
      <c r="AB27" s="212"/>
      <c r="AC27" s="212"/>
      <c r="AD27" s="212"/>
      <c r="AE27" s="212"/>
      <c r="AF27" s="212"/>
      <c r="AG27" s="212" t="s">
        <v>696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17</v>
      </c>
      <c r="B28" s="239" t="s">
        <v>697</v>
      </c>
      <c r="C28" s="246" t="s">
        <v>698</v>
      </c>
      <c r="D28" s="240" t="s">
        <v>258</v>
      </c>
      <c r="E28" s="241">
        <v>40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363</v>
      </c>
      <c r="T28" s="244" t="s">
        <v>147</v>
      </c>
      <c r="U28" s="222">
        <v>0.27</v>
      </c>
      <c r="V28" s="222">
        <f>ROUND(E28*U28,2)</f>
        <v>10.8</v>
      </c>
      <c r="W28" s="222"/>
      <c r="X28" s="222" t="s">
        <v>170</v>
      </c>
      <c r="Y28" s="222" t="s">
        <v>148</v>
      </c>
      <c r="Z28" s="212"/>
      <c r="AA28" s="212"/>
      <c r="AB28" s="212"/>
      <c r="AC28" s="212"/>
      <c r="AD28" s="212"/>
      <c r="AE28" s="212"/>
      <c r="AF28" s="212"/>
      <c r="AG28" s="212" t="s">
        <v>666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18</v>
      </c>
      <c r="B29" s="239" t="s">
        <v>699</v>
      </c>
      <c r="C29" s="246" t="s">
        <v>700</v>
      </c>
      <c r="D29" s="240" t="s">
        <v>249</v>
      </c>
      <c r="E29" s="241">
        <v>60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363</v>
      </c>
      <c r="T29" s="244" t="s">
        <v>147</v>
      </c>
      <c r="U29" s="222">
        <v>9.5000000000000001E-2</v>
      </c>
      <c r="V29" s="222">
        <f>ROUND(E29*U29,2)</f>
        <v>5.7</v>
      </c>
      <c r="W29" s="222"/>
      <c r="X29" s="222" t="s">
        <v>170</v>
      </c>
      <c r="Y29" s="222" t="s">
        <v>148</v>
      </c>
      <c r="Z29" s="212"/>
      <c r="AA29" s="212"/>
      <c r="AB29" s="212"/>
      <c r="AC29" s="212"/>
      <c r="AD29" s="212"/>
      <c r="AE29" s="212"/>
      <c r="AF29" s="212"/>
      <c r="AG29" s="212" t="s">
        <v>666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5">
      <c r="A30" s="224" t="s">
        <v>141</v>
      </c>
      <c r="B30" s="225" t="s">
        <v>110</v>
      </c>
      <c r="C30" s="245" t="s">
        <v>27</v>
      </c>
      <c r="D30" s="226"/>
      <c r="E30" s="227"/>
      <c r="F30" s="228"/>
      <c r="G30" s="228">
        <f>SUMIF(AG31:AG34,"&lt;&gt;NOR",G31:G34)</f>
        <v>0</v>
      </c>
      <c r="H30" s="228"/>
      <c r="I30" s="228">
        <f>SUM(I31:I34)</f>
        <v>0</v>
      </c>
      <c r="J30" s="228"/>
      <c r="K30" s="228">
        <f>SUM(K31:K34)</f>
        <v>0</v>
      </c>
      <c r="L30" s="228"/>
      <c r="M30" s="228">
        <f>SUM(M31:M34)</f>
        <v>0</v>
      </c>
      <c r="N30" s="227"/>
      <c r="O30" s="227">
        <f>SUM(O31:O34)</f>
        <v>0</v>
      </c>
      <c r="P30" s="227"/>
      <c r="Q30" s="227">
        <f>SUM(Q31:Q34)</f>
        <v>0</v>
      </c>
      <c r="R30" s="228"/>
      <c r="S30" s="228"/>
      <c r="T30" s="229"/>
      <c r="U30" s="223"/>
      <c r="V30" s="223">
        <f>SUM(V31:V34)</f>
        <v>0</v>
      </c>
      <c r="W30" s="223"/>
      <c r="X30" s="223"/>
      <c r="Y30" s="223"/>
      <c r="AG30" t="s">
        <v>142</v>
      </c>
    </row>
    <row r="31" spans="1:60" outlineLevel="1" x14ac:dyDescent="0.25">
      <c r="A31" s="238">
        <v>19</v>
      </c>
      <c r="B31" s="239" t="s">
        <v>701</v>
      </c>
      <c r="C31" s="246" t="s">
        <v>702</v>
      </c>
      <c r="D31" s="240" t="s">
        <v>145</v>
      </c>
      <c r="E31" s="241">
        <v>1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363</v>
      </c>
      <c r="T31" s="244" t="s">
        <v>147</v>
      </c>
      <c r="U31" s="222">
        <v>0</v>
      </c>
      <c r="V31" s="222">
        <f>ROUND(E31*U31,2)</f>
        <v>0</v>
      </c>
      <c r="W31" s="222"/>
      <c r="X31" s="222" t="s">
        <v>170</v>
      </c>
      <c r="Y31" s="222" t="s">
        <v>148</v>
      </c>
      <c r="Z31" s="212"/>
      <c r="AA31" s="212"/>
      <c r="AB31" s="212"/>
      <c r="AC31" s="212"/>
      <c r="AD31" s="212"/>
      <c r="AE31" s="212"/>
      <c r="AF31" s="212"/>
      <c r="AG31" s="212" t="s">
        <v>666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20</v>
      </c>
      <c r="B32" s="239" t="s">
        <v>160</v>
      </c>
      <c r="C32" s="246" t="s">
        <v>161</v>
      </c>
      <c r="D32" s="240" t="s">
        <v>145</v>
      </c>
      <c r="E32" s="241">
        <v>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363</v>
      </c>
      <c r="T32" s="244" t="s">
        <v>147</v>
      </c>
      <c r="U32" s="222">
        <v>0</v>
      </c>
      <c r="V32" s="222">
        <f>ROUND(E32*U32,2)</f>
        <v>0</v>
      </c>
      <c r="W32" s="222"/>
      <c r="X32" s="222" t="s">
        <v>170</v>
      </c>
      <c r="Y32" s="222" t="s">
        <v>148</v>
      </c>
      <c r="Z32" s="212"/>
      <c r="AA32" s="212"/>
      <c r="AB32" s="212"/>
      <c r="AC32" s="212"/>
      <c r="AD32" s="212"/>
      <c r="AE32" s="212"/>
      <c r="AF32" s="212"/>
      <c r="AG32" s="212" t="s">
        <v>666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21</v>
      </c>
      <c r="B33" s="239" t="s">
        <v>703</v>
      </c>
      <c r="C33" s="246" t="s">
        <v>704</v>
      </c>
      <c r="D33" s="240" t="s">
        <v>145</v>
      </c>
      <c r="E33" s="241">
        <v>1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363</v>
      </c>
      <c r="T33" s="244" t="s">
        <v>147</v>
      </c>
      <c r="U33" s="222">
        <v>0</v>
      </c>
      <c r="V33" s="222">
        <f>ROUND(E33*U33,2)</f>
        <v>0</v>
      </c>
      <c r="W33" s="222"/>
      <c r="X33" s="222" t="s">
        <v>170</v>
      </c>
      <c r="Y33" s="222" t="s">
        <v>148</v>
      </c>
      <c r="Z33" s="212"/>
      <c r="AA33" s="212"/>
      <c r="AB33" s="212"/>
      <c r="AC33" s="212"/>
      <c r="AD33" s="212"/>
      <c r="AE33" s="212"/>
      <c r="AF33" s="212"/>
      <c r="AG33" s="212" t="s">
        <v>666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1">
        <v>22</v>
      </c>
      <c r="B34" s="232" t="s">
        <v>705</v>
      </c>
      <c r="C34" s="247" t="s">
        <v>706</v>
      </c>
      <c r="D34" s="233" t="s">
        <v>145</v>
      </c>
      <c r="E34" s="234">
        <v>1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0</v>
      </c>
      <c r="O34" s="234">
        <f>ROUND(E34*N34,2)</f>
        <v>0</v>
      </c>
      <c r="P34" s="234">
        <v>0</v>
      </c>
      <c r="Q34" s="234">
        <f>ROUND(E34*P34,2)</f>
        <v>0</v>
      </c>
      <c r="R34" s="236"/>
      <c r="S34" s="236" t="s">
        <v>363</v>
      </c>
      <c r="T34" s="237" t="s">
        <v>147</v>
      </c>
      <c r="U34" s="222">
        <v>0</v>
      </c>
      <c r="V34" s="222">
        <f>ROUND(E34*U34,2)</f>
        <v>0</v>
      </c>
      <c r="W34" s="222"/>
      <c r="X34" s="222" t="s">
        <v>170</v>
      </c>
      <c r="Y34" s="222" t="s">
        <v>148</v>
      </c>
      <c r="Z34" s="212"/>
      <c r="AA34" s="212"/>
      <c r="AB34" s="212"/>
      <c r="AC34" s="212"/>
      <c r="AD34" s="212"/>
      <c r="AE34" s="212"/>
      <c r="AF34" s="212"/>
      <c r="AG34" s="212" t="s">
        <v>666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5">
      <c r="A35" s="3"/>
      <c r="B35" s="4"/>
      <c r="C35" s="248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v>12</v>
      </c>
      <c r="AF35">
        <v>21</v>
      </c>
      <c r="AG35" t="s">
        <v>127</v>
      </c>
    </row>
    <row r="36" spans="1:60" x14ac:dyDescent="0.25">
      <c r="A36" s="215"/>
      <c r="B36" s="216" t="s">
        <v>29</v>
      </c>
      <c r="C36" s="249"/>
      <c r="D36" s="217"/>
      <c r="E36" s="218"/>
      <c r="F36" s="218"/>
      <c r="G36" s="230">
        <f>G8+G10+G21+G24+G30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f>SUMIF(L7:L34,AE35,G7:G34)</f>
        <v>0</v>
      </c>
      <c r="AF36">
        <f>SUMIF(L7:L34,AF35,G7:G34)</f>
        <v>0</v>
      </c>
      <c r="AG36" t="s">
        <v>162</v>
      </c>
    </row>
    <row r="37" spans="1:60" x14ac:dyDescent="0.25">
      <c r="C37" s="250"/>
      <c r="D37" s="10"/>
      <c r="AG37" t="s">
        <v>163</v>
      </c>
    </row>
    <row r="38" spans="1:60" x14ac:dyDescent="0.25">
      <c r="D38" s="10"/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2c3VCbUaFaMYQAsHB1rCtJmts3B6KXjHaSkAOmz9kEfWgec+ZE55YZKLyyOuuf+YU2Cfb7OOBi8yPdEvadX/Ow==" saltValue="62uUWwdlA0NrkQQgm/bf4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58</vt:i4>
      </vt:variant>
    </vt:vector>
  </HeadingPairs>
  <TitlesOfParts>
    <vt:vector size="67" baseType="lpstr">
      <vt:lpstr>Pokyny pro vyplnění</vt:lpstr>
      <vt:lpstr>Stavba</vt:lpstr>
      <vt:lpstr>VzorPolozky</vt:lpstr>
      <vt:lpstr>VRN 1 Naklady</vt:lpstr>
      <vt:lpstr>SO-02 1 Pol</vt:lpstr>
      <vt:lpstr>SO-02 2 Pol</vt:lpstr>
      <vt:lpstr>SO-02 3 Pol</vt:lpstr>
      <vt:lpstr>SO-02 4 Pol</vt:lpstr>
      <vt:lpstr>SO-02 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'SO-02 1 Pol'!Názvy_tisku</vt:lpstr>
      <vt:lpstr>'SO-02 2 Pol'!Názvy_tisku</vt:lpstr>
      <vt:lpstr>'SO-02 3 Pol'!Názvy_tisku</vt:lpstr>
      <vt:lpstr>'SO-02 4 Pol'!Názvy_tisku</vt:lpstr>
      <vt:lpstr>'SO-02 5 Pol'!Názvy_tisku</vt:lpstr>
      <vt:lpstr>'VRN 1 Naklady'!Názvy_tisku</vt:lpstr>
      <vt:lpstr>oadresa</vt:lpstr>
      <vt:lpstr>Stavba!Objednatel</vt:lpstr>
      <vt:lpstr>Stavba!Objekt</vt:lpstr>
      <vt:lpstr>'SO-02 1 Pol'!Oblast_tisku</vt:lpstr>
      <vt:lpstr>'SO-02 2 Pol'!Oblast_tisku</vt:lpstr>
      <vt:lpstr>'SO-02 3 Pol'!Oblast_tisku</vt:lpstr>
      <vt:lpstr>'SO-02 4 Pol'!Oblast_tisku</vt:lpstr>
      <vt:lpstr>'SO-02 5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2025-05-23T07:02:03Z</dcterms:modified>
</cp:coreProperties>
</file>